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айдучик Наталія\Desktop\"/>
    </mc:Choice>
  </mc:AlternateContent>
  <xr:revisionPtr revIDLastSave="0" documentId="13_ncr:1_{DA13CC60-6C56-4965-BF44-08BD389A64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3" i="1" l="1"/>
  <c r="H113" i="1"/>
  <c r="G113" i="1"/>
  <c r="F113" i="1"/>
  <c r="I116" i="1"/>
  <c r="H116" i="1"/>
  <c r="G116" i="1"/>
  <c r="F116" i="1"/>
  <c r="D116" i="1"/>
  <c r="E116" i="1"/>
  <c r="H83" i="1" l="1"/>
  <c r="F83" i="1"/>
</calcChain>
</file>

<file path=xl/sharedStrings.xml><?xml version="1.0" encoding="utf-8"?>
<sst xmlns="http://schemas.openxmlformats.org/spreadsheetml/2006/main" count="463" uniqueCount="223">
  <si>
    <t/>
  </si>
  <si>
    <t>Найменування показника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</si>
  <si>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</si>
  <si>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</si>
  <si>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</si>
  <si>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</si>
  <si>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</si>
  <si>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</si>
  <si>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</si>
  <si>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</si>
  <si>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</si>
  <si>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</si>
  <si>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</si>
  <si>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</si>
  <si>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</si>
  <si>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</si>
  <si>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</si>
  <si>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</si>
  <si>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</si>
  <si>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</si>
  <si>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</si>
  <si>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</si>
  <si>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</si>
  <si>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</si>
  <si>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місцевого значення</t>
  </si>
  <si>
    <t>13040000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</si>
  <si>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</si>
  <si>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</si>
  <si>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</si>
  <si>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</si>
  <si>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</si>
  <si>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</si>
  <si>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</si>
  <si>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</si>
  <si>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</si>
  <si>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</si>
  <si>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</si>
  <si>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</si>
  <si>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</si>
  <si>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</si>
  <si>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</si>
  <si>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</si>
  <si>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</si>
  <si>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</si>
  <si>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</si>
  <si>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</si>
  <si>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</si>
  <si>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</si>
  <si>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Збір за забруднення навколишнього природного середовища  </t>
  </si>
  <si>
    <t>19050000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</si>
  <si>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</si>
  <si>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</si>
  <si>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</si>
  <si>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</si>
  <si>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</si>
  <si>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</si>
  <si>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</si>
  <si>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</si>
  <si>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</si>
  <si>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</si>
  <si>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</si>
  <si>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</si>
  <si>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</si>
  <si>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</si>
  <si>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єдиним майновим комплексом та іншим державним майном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</si>
  <si>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</si>
  <si>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</si>
  <si>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</si>
  <si>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</si>
  <si>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</si>
  <si>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</si>
  <si>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Доходи від операцій з кредитування та надання гарантій  </t>
  </si>
  <si>
    <t>24110000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</si>
  <si>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</si>
  <si>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</si>
  <si>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</si>
  <si>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</si>
  <si>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</si>
  <si>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</si>
  <si>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</si>
  <si>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</si>
  <si>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</si>
  <si>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</si>
  <si>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</si>
  <si>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</si>
  <si>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</si>
  <si>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</si>
  <si>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</si>
  <si>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</si>
  <si>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</si>
  <si>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</si>
  <si>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</si>
  <si>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</si>
  <si>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</si>
  <si>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</si>
  <si>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</si>
  <si>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</si>
  <si>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</si>
  <si>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</si>
  <si>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</si>
  <si>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</si>
  <si>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</si>
  <si>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</si>
  <si>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</si>
  <si>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</si>
  <si>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</si>
  <si>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</si>
  <si>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</si>
  <si>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</si>
  <si>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</si>
  <si>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</si>
  <si>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</si>
  <si>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</si>
  <si>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</si>
  <si>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</si>
  <si>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</si>
  <si>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</si>
  <si>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</si>
  <si>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</si>
  <si>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</si>
  <si>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</si>
  <si>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</si>
  <si>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</si>
  <si>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</si>
  <si>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</si>
  <si>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</si>
  <si>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</si>
  <si>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</si>
  <si>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</si>
  <si>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</si>
  <si>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</si>
  <si>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</si>
  <si>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</si>
  <si>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</si>
  <si>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</si>
  <si>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</si>
  <si>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</si>
  <si>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</si>
  <si>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</si>
  <si>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</si>
  <si>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</si>
  <si>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</si>
  <si>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</si>
  <si>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</si>
  <si>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</si>
  <si>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</si>
  <si>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</si>
  <si>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</si>
  <si>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</si>
  <si>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</si>
  <si>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</si>
  <si>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</si>
  <si>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Регіональний розвиток та інші публічні інвестиційні проекти / програми публічних інвестицій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</si>
  <si>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</si>
  <si>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</si>
  <si>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</si>
  <si>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</si>
  <si>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</si>
  <si>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</si>
  <si>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</si>
  <si>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</si>
  <si>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</si>
  <si>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</si>
  <si>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</si>
  <si>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</si>
  <si>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</si>
  <si>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</si>
  <si>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</si>
  <si>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</si>
  <si>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</si>
  <si>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</si>
  <si>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</si>
  <si>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</si>
  <si>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</si>
  <si>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</si>
  <si>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</si>
  <si>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</si>
  <si>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</si>
  <si>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</si>
  <si>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</si>
  <si>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</si>
  <si>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</si>
  <si>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</si>
  <si>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</si>
  <si>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</si>
  <si>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</si>
  <si>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</si>
  <si>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</si>
  <si>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</si>
  <si>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</si>
  <si>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</si>
  <si>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</si>
  <si>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</si>
  <si>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</si>
  <si>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</si>
  <si>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</si>
  <si>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</si>
  <si>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</si>
  <si>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</si>
  <si>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</si>
  <si>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</si>
  <si>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</si>
  <si>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</si>
  <si>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</si>
  <si>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Інше внутрішнє фінансування</t>
  </si>
  <si>
    <t>203000</t>
  </si>
  <si>
    <t>Фінансування за рахунок залишків коштів на рахунках бюджетних установ*</t>
  </si>
  <si>
    <t>205000</t>
  </si>
  <si>
    <t>Зміни обсягів депозитів і цінних паперів, що використовуються для управління ліквідністю</t>
  </si>
  <si>
    <t>206000</t>
  </si>
  <si>
    <t>Фінансування за рахунок зміни залишків коштів бюджетів*</t>
  </si>
  <si>
    <t>208000</t>
  </si>
  <si>
    <t>Запозичення</t>
  </si>
  <si>
    <t>401000</t>
  </si>
  <si>
    <t>Погашення</t>
  </si>
  <si>
    <t>402000</t>
  </si>
  <si>
    <t>Зміни обсягів бюджетних коштів*</t>
  </si>
  <si>
    <t>602000</t>
  </si>
  <si>
    <t>Фінансування за активними операціями*</t>
  </si>
  <si>
    <t>Фінансування за борговими операціями</t>
  </si>
  <si>
    <t>Начальник фінансового управління                                                   Валентина РОМАНЧУК</t>
  </si>
  <si>
    <t>Звіт про виконання бюджету Ковельської міської територіальної громади за І півріччя 2026 року</t>
  </si>
  <si>
    <t>Код бюджетної класифіка-ції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</si>
</sst>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8"/>
      <color rgb="FF000000"/>
      <name val="Tahoma"/>
    </font>
    <font>
      <b/>
      <i/>
      <u/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164" fontId="0" fillId="2" borderId="0" xfId="0" applyNumberForma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7" borderId="4" xfId="0" applyFont="1" applyFill="1" applyBorder="1" applyAlignment="1">
      <alignment horizontal="center" vertical="center" wrapText="1"/>
    </xf>
    <xf numFmtId="37" fontId="3" fillId="8" borderId="4" xfId="0" applyNumberFormat="1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39" fontId="3" fillId="16" borderId="4" xfId="0" applyNumberFormat="1" applyFont="1" applyFill="1" applyBorder="1" applyAlignment="1">
      <alignment horizontal="right" vertical="center" wrapText="1"/>
    </xf>
    <xf numFmtId="39" fontId="5" fillId="16" borderId="4" xfId="0" applyNumberFormat="1" applyFont="1" applyFill="1" applyBorder="1" applyAlignment="1">
      <alignment horizontal="right" vertical="center" wrapText="1"/>
    </xf>
    <xf numFmtId="39" fontId="6" fillId="16" borderId="4" xfId="0" applyNumberFormat="1" applyFont="1" applyFill="1" applyBorder="1" applyAlignment="1">
      <alignment horizontal="right" vertical="center" wrapText="1"/>
    </xf>
    <xf numFmtId="39" fontId="5" fillId="9" borderId="4" xfId="0" applyNumberFormat="1" applyFont="1" applyFill="1" applyBorder="1" applyAlignment="1">
      <alignment horizontal="right" vertical="center" wrapText="1"/>
    </xf>
    <xf numFmtId="0" fontId="7" fillId="12" borderId="4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9" fontId="5" fillId="0" borderId="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top" wrapText="1"/>
    </xf>
    <xf numFmtId="4" fontId="4" fillId="2" borderId="0" xfId="0" applyNumberFormat="1" applyFont="1" applyFill="1" applyAlignment="1">
      <alignment horizontal="left" vertical="top" wrapText="1"/>
    </xf>
    <xf numFmtId="164" fontId="4" fillId="2" borderId="0" xfId="0" applyNumberFormat="1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39" fontId="5" fillId="0" borderId="3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7" fillId="11" borderId="4" xfId="0" applyFont="1" applyFill="1" applyBorder="1" applyAlignment="1">
      <alignment horizontal="left" vertical="center" wrapText="1"/>
    </xf>
    <xf numFmtId="0" fontId="5" fillId="13" borderId="4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7" fillId="12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8" fillId="15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3"/>
  <sheetViews>
    <sheetView tabSelected="1" zoomScaleNormal="100" workbookViewId="0">
      <selection activeCell="E22" sqref="E22"/>
    </sheetView>
  </sheetViews>
  <sheetFormatPr defaultRowHeight="10.5" x14ac:dyDescent="0.15"/>
  <cols>
    <col min="1" max="1" width="15" customWidth="1"/>
    <col min="2" max="2" width="104.33203125" customWidth="1"/>
    <col min="3" max="3" width="11.83203125" customWidth="1"/>
    <col min="4" max="4" width="18.83203125" customWidth="1"/>
    <col min="5" max="5" width="15.33203125" customWidth="1"/>
    <col min="6" max="6" width="17.1640625" customWidth="1"/>
    <col min="7" max="7" width="14.83203125" customWidth="1"/>
    <col min="8" max="8" width="18.5" customWidth="1"/>
    <col min="9" max="9" width="16.33203125" customWidth="1"/>
  </cols>
  <sheetData>
    <row r="1" spans="1:10" ht="22.5" customHeight="1" x14ac:dyDescent="0.15">
      <c r="A1" s="22" t="s">
        <v>221</v>
      </c>
      <c r="B1" s="22"/>
      <c r="C1" s="22"/>
      <c r="D1" s="22"/>
      <c r="E1" s="22"/>
      <c r="F1" s="22"/>
      <c r="G1" s="22"/>
      <c r="H1" s="22"/>
      <c r="I1" s="22"/>
    </row>
    <row r="2" spans="1:10" ht="6.75" customHeight="1" x14ac:dyDescent="0.15">
      <c r="A2" s="23"/>
      <c r="B2" s="23"/>
      <c r="C2" s="23"/>
      <c r="D2" s="23"/>
      <c r="E2" s="23"/>
      <c r="F2" s="23"/>
      <c r="G2" s="23"/>
      <c r="H2" s="23"/>
      <c r="I2" s="23"/>
    </row>
    <row r="3" spans="1:10" s="4" customFormat="1" ht="13.7" customHeight="1" x14ac:dyDescent="0.15">
      <c r="A3" s="25" t="s">
        <v>1</v>
      </c>
      <c r="B3" s="25"/>
      <c r="C3" s="25" t="s">
        <v>222</v>
      </c>
      <c r="D3" s="24" t="s">
        <v>2</v>
      </c>
      <c r="E3" s="24"/>
      <c r="F3" s="24" t="s">
        <v>3</v>
      </c>
      <c r="G3" s="24"/>
      <c r="H3" s="24" t="s">
        <v>4</v>
      </c>
      <c r="I3" s="24"/>
    </row>
    <row r="4" spans="1:10" s="4" customFormat="1" ht="27.4" customHeight="1" x14ac:dyDescent="0.15">
      <c r="A4" s="25"/>
      <c r="B4" s="25"/>
      <c r="C4" s="25"/>
      <c r="D4" s="26" t="s">
        <v>5</v>
      </c>
      <c r="E4" s="26" t="s">
        <v>6</v>
      </c>
      <c r="F4" s="26" t="s">
        <v>5</v>
      </c>
      <c r="G4" s="26" t="s">
        <v>7</v>
      </c>
      <c r="H4" s="26" t="s">
        <v>5</v>
      </c>
      <c r="I4" s="26" t="s">
        <v>7</v>
      </c>
    </row>
    <row r="5" spans="1:10" s="4" customFormat="1" ht="33" customHeight="1" x14ac:dyDescent="0.15">
      <c r="A5" s="25"/>
      <c r="B5" s="25"/>
      <c r="C5" s="25"/>
      <c r="D5" s="26"/>
      <c r="E5" s="26"/>
      <c r="F5" s="26"/>
      <c r="G5" s="26"/>
      <c r="H5" s="26"/>
      <c r="I5" s="26"/>
    </row>
    <row r="6" spans="1:10" s="4" customFormat="1" ht="13.7" customHeight="1" x14ac:dyDescent="0.15">
      <c r="A6" s="26" t="s">
        <v>8</v>
      </c>
      <c r="B6" s="26"/>
      <c r="C6" s="5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</row>
    <row r="7" spans="1:10" ht="12" customHeight="1" x14ac:dyDescent="0.15">
      <c r="A7" s="27" t="s">
        <v>9</v>
      </c>
      <c r="B7" s="27"/>
      <c r="C7" s="7" t="s">
        <v>0</v>
      </c>
      <c r="D7" s="8" t="s">
        <v>0</v>
      </c>
      <c r="E7" s="9" t="s">
        <v>0</v>
      </c>
      <c r="F7" s="9" t="s">
        <v>0</v>
      </c>
      <c r="G7" s="9" t="s">
        <v>0</v>
      </c>
      <c r="H7" s="10" t="s">
        <v>0</v>
      </c>
      <c r="I7" s="10" t="s">
        <v>0</v>
      </c>
      <c r="J7" s="4"/>
    </row>
    <row r="8" spans="1:10" ht="12.75" customHeight="1" x14ac:dyDescent="0.15">
      <c r="A8" s="24" t="s">
        <v>10</v>
      </c>
      <c r="B8" s="24"/>
      <c r="C8" s="5" t="s">
        <v>11</v>
      </c>
      <c r="D8" s="11">
        <v>902888834</v>
      </c>
      <c r="E8" s="11">
        <v>462902625.99000001</v>
      </c>
      <c r="F8" s="11">
        <v>355500</v>
      </c>
      <c r="G8" s="11">
        <v>212323.43</v>
      </c>
      <c r="H8" s="11">
        <v>903244334</v>
      </c>
      <c r="I8" s="11">
        <v>463114949.42000002</v>
      </c>
      <c r="J8" s="4"/>
    </row>
    <row r="9" spans="1:10" ht="13.9" customHeight="1" x14ac:dyDescent="0.15">
      <c r="A9" s="28" t="s">
        <v>12</v>
      </c>
      <c r="B9" s="28"/>
      <c r="C9" s="5" t="s">
        <v>13</v>
      </c>
      <c r="D9" s="11">
        <v>480970344</v>
      </c>
      <c r="E9" s="11">
        <v>257428326.58000001</v>
      </c>
      <c r="F9" s="11" t="s">
        <v>0</v>
      </c>
      <c r="G9" s="11" t="s">
        <v>0</v>
      </c>
      <c r="H9" s="11">
        <v>480970344</v>
      </c>
      <c r="I9" s="11">
        <v>257428326.58000001</v>
      </c>
      <c r="J9" s="4"/>
    </row>
    <row r="10" spans="1:10" ht="11.25" customHeight="1" x14ac:dyDescent="0.15">
      <c r="A10" s="29" t="s">
        <v>14</v>
      </c>
      <c r="B10" s="29"/>
      <c r="C10" s="12" t="s">
        <v>15</v>
      </c>
      <c r="D10" s="11">
        <v>480142244</v>
      </c>
      <c r="E10" s="11">
        <v>257139502.16999999</v>
      </c>
      <c r="F10" s="11" t="s">
        <v>0</v>
      </c>
      <c r="G10" s="11" t="s">
        <v>0</v>
      </c>
      <c r="H10" s="11">
        <v>480142244</v>
      </c>
      <c r="I10" s="11">
        <v>257139502.16999999</v>
      </c>
      <c r="J10" s="4"/>
    </row>
    <row r="11" spans="1:10" ht="12.75" customHeight="1" x14ac:dyDescent="0.15">
      <c r="A11" s="29" t="s">
        <v>16</v>
      </c>
      <c r="B11" s="29"/>
      <c r="C11" s="12" t="s">
        <v>17</v>
      </c>
      <c r="D11" s="11">
        <v>828100</v>
      </c>
      <c r="E11" s="11">
        <v>288824.40999999997</v>
      </c>
      <c r="F11" s="11" t="s">
        <v>0</v>
      </c>
      <c r="G11" s="11" t="s">
        <v>0</v>
      </c>
      <c r="H11" s="11">
        <v>828100</v>
      </c>
      <c r="I11" s="11">
        <v>288824.40999999997</v>
      </c>
      <c r="J11" s="4"/>
    </row>
    <row r="12" spans="1:10" ht="13.9" customHeight="1" x14ac:dyDescent="0.15">
      <c r="A12" s="28" t="s">
        <v>18</v>
      </c>
      <c r="B12" s="28"/>
      <c r="C12" s="5" t="s">
        <v>19</v>
      </c>
      <c r="D12" s="11">
        <v>795230</v>
      </c>
      <c r="E12" s="11">
        <v>642654.27</v>
      </c>
      <c r="F12" s="11" t="s">
        <v>0</v>
      </c>
      <c r="G12" s="11" t="s">
        <v>0</v>
      </c>
      <c r="H12" s="11">
        <v>795230</v>
      </c>
      <c r="I12" s="11">
        <v>642654.27</v>
      </c>
      <c r="J12" s="4"/>
    </row>
    <row r="13" spans="1:10" ht="13.9" customHeight="1" x14ac:dyDescent="0.15">
      <c r="A13" s="29" t="s">
        <v>20</v>
      </c>
      <c r="B13" s="29"/>
      <c r="C13" s="12" t="s">
        <v>21</v>
      </c>
      <c r="D13" s="11">
        <v>475130</v>
      </c>
      <c r="E13" s="11">
        <v>506618.74</v>
      </c>
      <c r="F13" s="11" t="s">
        <v>0</v>
      </c>
      <c r="G13" s="11" t="s">
        <v>0</v>
      </c>
      <c r="H13" s="11">
        <v>475130</v>
      </c>
      <c r="I13" s="11">
        <v>506618.74</v>
      </c>
      <c r="J13" s="4"/>
    </row>
    <row r="14" spans="1:10" ht="13.9" customHeight="1" x14ac:dyDescent="0.15">
      <c r="A14" s="29" t="s">
        <v>22</v>
      </c>
      <c r="B14" s="29"/>
      <c r="C14" s="12" t="s">
        <v>23</v>
      </c>
      <c r="D14" s="11">
        <v>115000</v>
      </c>
      <c r="E14" s="11">
        <v>68835.53</v>
      </c>
      <c r="F14" s="11" t="s">
        <v>0</v>
      </c>
      <c r="G14" s="11" t="s">
        <v>0</v>
      </c>
      <c r="H14" s="11">
        <v>115000</v>
      </c>
      <c r="I14" s="11">
        <v>68835.53</v>
      </c>
      <c r="J14" s="4"/>
    </row>
    <row r="15" spans="1:10" ht="13.9" customHeight="1" x14ac:dyDescent="0.15">
      <c r="A15" s="29" t="s">
        <v>24</v>
      </c>
      <c r="B15" s="29"/>
      <c r="C15" s="12" t="s">
        <v>25</v>
      </c>
      <c r="D15" s="11">
        <v>205100</v>
      </c>
      <c r="E15" s="11">
        <v>67200</v>
      </c>
      <c r="F15" s="11" t="s">
        <v>0</v>
      </c>
      <c r="G15" s="11" t="s">
        <v>0</v>
      </c>
      <c r="H15" s="11">
        <v>205100</v>
      </c>
      <c r="I15" s="11">
        <v>67200</v>
      </c>
      <c r="J15" s="4"/>
    </row>
    <row r="16" spans="1:10" ht="12" customHeight="1" x14ac:dyDescent="0.15">
      <c r="A16" s="28" t="s">
        <v>26</v>
      </c>
      <c r="B16" s="28"/>
      <c r="C16" s="5" t="s">
        <v>27</v>
      </c>
      <c r="D16" s="11">
        <v>146631040</v>
      </c>
      <c r="E16" s="11">
        <v>68640326.769999996</v>
      </c>
      <c r="F16" s="11" t="s">
        <v>0</v>
      </c>
      <c r="G16" s="11" t="s">
        <v>0</v>
      </c>
      <c r="H16" s="11">
        <v>146631040</v>
      </c>
      <c r="I16" s="11">
        <v>68640326.769999996</v>
      </c>
      <c r="J16" s="4"/>
    </row>
    <row r="17" spans="1:10" ht="13.9" customHeight="1" x14ac:dyDescent="0.15">
      <c r="A17" s="29" t="s">
        <v>28</v>
      </c>
      <c r="B17" s="29"/>
      <c r="C17" s="12" t="s">
        <v>29</v>
      </c>
      <c r="D17" s="11">
        <v>7200100</v>
      </c>
      <c r="E17" s="11">
        <v>3521081.15</v>
      </c>
      <c r="F17" s="11" t="s">
        <v>0</v>
      </c>
      <c r="G17" s="11" t="s">
        <v>0</v>
      </c>
      <c r="H17" s="11">
        <v>7200100</v>
      </c>
      <c r="I17" s="11">
        <v>3521081.15</v>
      </c>
      <c r="J17" s="4"/>
    </row>
    <row r="18" spans="1:10" ht="13.9" customHeight="1" x14ac:dyDescent="0.15">
      <c r="A18" s="29" t="s">
        <v>30</v>
      </c>
      <c r="B18" s="29"/>
      <c r="C18" s="12" t="s">
        <v>31</v>
      </c>
      <c r="D18" s="11">
        <v>58830620</v>
      </c>
      <c r="E18" s="11">
        <v>30854515.73</v>
      </c>
      <c r="F18" s="11" t="s">
        <v>0</v>
      </c>
      <c r="G18" s="11" t="s">
        <v>0</v>
      </c>
      <c r="H18" s="11">
        <v>58830620</v>
      </c>
      <c r="I18" s="11">
        <v>30854515.73</v>
      </c>
      <c r="J18" s="4"/>
    </row>
    <row r="19" spans="1:10" ht="16.5" customHeight="1" x14ac:dyDescent="0.15">
      <c r="A19" s="29" t="s">
        <v>32</v>
      </c>
      <c r="B19" s="29"/>
      <c r="C19" s="12" t="s">
        <v>33</v>
      </c>
      <c r="D19" s="11">
        <v>80600320</v>
      </c>
      <c r="E19" s="11">
        <v>34264729.890000001</v>
      </c>
      <c r="F19" s="11" t="s">
        <v>0</v>
      </c>
      <c r="G19" s="11" t="s">
        <v>0</v>
      </c>
      <c r="H19" s="11">
        <v>80600320</v>
      </c>
      <c r="I19" s="11">
        <v>34264729.890000001</v>
      </c>
      <c r="J19" s="4"/>
    </row>
    <row r="20" spans="1:10" ht="15.75" customHeight="1" x14ac:dyDescent="0.15">
      <c r="A20" s="28" t="s">
        <v>34</v>
      </c>
      <c r="B20" s="28"/>
      <c r="C20" s="5" t="s">
        <v>35</v>
      </c>
      <c r="D20" s="11">
        <v>274492220</v>
      </c>
      <c r="E20" s="11">
        <v>136191318.37</v>
      </c>
      <c r="F20" s="11" t="s">
        <v>0</v>
      </c>
      <c r="G20" s="11" t="s">
        <v>0</v>
      </c>
      <c r="H20" s="11">
        <v>274492220</v>
      </c>
      <c r="I20" s="11">
        <v>136191318.37</v>
      </c>
      <c r="J20" s="4"/>
    </row>
    <row r="21" spans="1:10" ht="13.5" customHeight="1" x14ac:dyDescent="0.15">
      <c r="A21" s="29" t="s">
        <v>36</v>
      </c>
      <c r="B21" s="29"/>
      <c r="C21" s="12" t="s">
        <v>37</v>
      </c>
      <c r="D21" s="11">
        <v>100622800</v>
      </c>
      <c r="E21" s="11">
        <v>49233153.109999999</v>
      </c>
      <c r="F21" s="11" t="s">
        <v>0</v>
      </c>
      <c r="G21" s="11" t="s">
        <v>0</v>
      </c>
      <c r="H21" s="11">
        <v>100622800</v>
      </c>
      <c r="I21" s="11">
        <v>49233153.109999999</v>
      </c>
      <c r="J21" s="4"/>
    </row>
    <row r="22" spans="1:10" ht="14.25" customHeight="1" x14ac:dyDescent="0.15">
      <c r="A22" s="29" t="s">
        <v>38</v>
      </c>
      <c r="B22" s="29"/>
      <c r="C22" s="12" t="s">
        <v>39</v>
      </c>
      <c r="D22" s="11">
        <v>355000</v>
      </c>
      <c r="E22" s="11">
        <v>234400</v>
      </c>
      <c r="F22" s="11" t="s">
        <v>0</v>
      </c>
      <c r="G22" s="11" t="s">
        <v>0</v>
      </c>
      <c r="H22" s="11">
        <v>355000</v>
      </c>
      <c r="I22" s="11">
        <v>234400</v>
      </c>
      <c r="J22" s="4"/>
    </row>
    <row r="23" spans="1:10" ht="14.25" customHeight="1" x14ac:dyDescent="0.15">
      <c r="A23" s="29" t="s">
        <v>40</v>
      </c>
      <c r="B23" s="29"/>
      <c r="C23" s="12" t="s">
        <v>41</v>
      </c>
      <c r="D23" s="11">
        <v>264900</v>
      </c>
      <c r="E23" s="11">
        <v>146843.14000000001</v>
      </c>
      <c r="F23" s="11" t="s">
        <v>0</v>
      </c>
      <c r="G23" s="11" t="s">
        <v>0</v>
      </c>
      <c r="H23" s="11">
        <v>264900</v>
      </c>
      <c r="I23" s="11">
        <v>146843.14000000001</v>
      </c>
      <c r="J23" s="4"/>
    </row>
    <row r="24" spans="1:10" ht="12.75" customHeight="1" x14ac:dyDescent="0.15">
      <c r="A24" s="29" t="s">
        <v>42</v>
      </c>
      <c r="B24" s="29"/>
      <c r="C24" s="12" t="s">
        <v>43</v>
      </c>
      <c r="D24" s="11">
        <v>173249520</v>
      </c>
      <c r="E24" s="11">
        <v>86576922.120000005</v>
      </c>
      <c r="F24" s="11" t="s">
        <v>0</v>
      </c>
      <c r="G24" s="11" t="s">
        <v>0</v>
      </c>
      <c r="H24" s="11">
        <v>173249520</v>
      </c>
      <c r="I24" s="11">
        <v>86576922.120000005</v>
      </c>
      <c r="J24" s="4"/>
    </row>
    <row r="25" spans="1:10" ht="15" customHeight="1" x14ac:dyDescent="0.15">
      <c r="A25" s="28" t="s">
        <v>44</v>
      </c>
      <c r="B25" s="28"/>
      <c r="C25" s="5" t="s">
        <v>45</v>
      </c>
      <c r="D25" s="11" t="s">
        <v>0</v>
      </c>
      <c r="E25" s="11" t="s">
        <v>0</v>
      </c>
      <c r="F25" s="11">
        <v>355500</v>
      </c>
      <c r="G25" s="11">
        <v>212323.43</v>
      </c>
      <c r="H25" s="11">
        <v>355500</v>
      </c>
      <c r="I25" s="11">
        <v>212323.43</v>
      </c>
      <c r="J25" s="4"/>
    </row>
    <row r="26" spans="1:10" ht="11.25" customHeight="1" x14ac:dyDescent="0.15">
      <c r="A26" s="29" t="s">
        <v>46</v>
      </c>
      <c r="B26" s="29"/>
      <c r="C26" s="12" t="s">
        <v>47</v>
      </c>
      <c r="D26" s="11" t="s">
        <v>0</v>
      </c>
      <c r="E26" s="11" t="s">
        <v>0</v>
      </c>
      <c r="F26" s="11">
        <v>355500</v>
      </c>
      <c r="G26" s="11">
        <v>212315.93</v>
      </c>
      <c r="H26" s="11">
        <v>355500</v>
      </c>
      <c r="I26" s="11">
        <v>212315.93</v>
      </c>
      <c r="J26" s="4"/>
    </row>
    <row r="27" spans="1:10" ht="13.9" customHeight="1" x14ac:dyDescent="0.15">
      <c r="A27" s="29" t="s">
        <v>48</v>
      </c>
      <c r="B27" s="29"/>
      <c r="C27" s="12" t="s">
        <v>49</v>
      </c>
      <c r="D27" s="11" t="s">
        <v>0</v>
      </c>
      <c r="E27" s="11" t="s">
        <v>0</v>
      </c>
      <c r="F27" s="11" t="s">
        <v>0</v>
      </c>
      <c r="G27" s="11">
        <v>7.5</v>
      </c>
      <c r="H27" s="11" t="s">
        <v>0</v>
      </c>
      <c r="I27" s="11">
        <v>7.5</v>
      </c>
      <c r="J27" s="4"/>
    </row>
    <row r="28" spans="1:10" ht="12.75" customHeight="1" x14ac:dyDescent="0.15">
      <c r="A28" s="24" t="s">
        <v>50</v>
      </c>
      <c r="B28" s="24"/>
      <c r="C28" s="5" t="s">
        <v>51</v>
      </c>
      <c r="D28" s="11">
        <v>21030762</v>
      </c>
      <c r="E28" s="11">
        <v>9399816.5600000005</v>
      </c>
      <c r="F28" s="11">
        <v>73384525</v>
      </c>
      <c r="G28" s="11">
        <v>30274939.780000001</v>
      </c>
      <c r="H28" s="11">
        <v>94415287</v>
      </c>
      <c r="I28" s="11">
        <v>39674756.340000004</v>
      </c>
      <c r="J28" s="4"/>
    </row>
    <row r="29" spans="1:10" ht="14.25" customHeight="1" x14ac:dyDescent="0.15">
      <c r="A29" s="28" t="s">
        <v>52</v>
      </c>
      <c r="B29" s="28"/>
      <c r="C29" s="5" t="s">
        <v>53</v>
      </c>
      <c r="D29" s="11">
        <v>1851262</v>
      </c>
      <c r="E29" s="11">
        <v>1474267.67</v>
      </c>
      <c r="F29" s="11" t="s">
        <v>0</v>
      </c>
      <c r="G29" s="11" t="s">
        <v>0</v>
      </c>
      <c r="H29" s="11">
        <v>1851262</v>
      </c>
      <c r="I29" s="11">
        <v>1474267.67</v>
      </c>
      <c r="J29" s="4"/>
    </row>
    <row r="30" spans="1:10" ht="41.25" customHeight="1" x14ac:dyDescent="0.15">
      <c r="A30" s="29" t="s">
        <v>54</v>
      </c>
      <c r="B30" s="29"/>
      <c r="C30" s="12" t="s">
        <v>55</v>
      </c>
      <c r="D30" s="11">
        <v>51000</v>
      </c>
      <c r="E30" s="11">
        <v>7184</v>
      </c>
      <c r="F30" s="11" t="s">
        <v>0</v>
      </c>
      <c r="G30" s="11" t="s">
        <v>0</v>
      </c>
      <c r="H30" s="11">
        <v>51000</v>
      </c>
      <c r="I30" s="11">
        <v>7184</v>
      </c>
      <c r="J30" s="4"/>
    </row>
    <row r="31" spans="1:10" ht="16.5" customHeight="1" x14ac:dyDescent="0.15">
      <c r="A31" s="29" t="s">
        <v>56</v>
      </c>
      <c r="B31" s="29"/>
      <c r="C31" s="12" t="s">
        <v>57</v>
      </c>
      <c r="D31" s="11" t="s">
        <v>0</v>
      </c>
      <c r="E31" s="11">
        <v>24109.59</v>
      </c>
      <c r="F31" s="11" t="s">
        <v>0</v>
      </c>
      <c r="G31" s="11" t="s">
        <v>0</v>
      </c>
      <c r="H31" s="11" t="s">
        <v>0</v>
      </c>
      <c r="I31" s="11">
        <v>24109.59</v>
      </c>
      <c r="J31" s="4"/>
    </row>
    <row r="32" spans="1:10" ht="14.25" customHeight="1" x14ac:dyDescent="0.15">
      <c r="A32" s="29" t="s">
        <v>58</v>
      </c>
      <c r="B32" s="29"/>
      <c r="C32" s="12" t="s">
        <v>59</v>
      </c>
      <c r="D32" s="11">
        <v>1800262</v>
      </c>
      <c r="E32" s="11">
        <v>1442974.08</v>
      </c>
      <c r="F32" s="11" t="s">
        <v>0</v>
      </c>
      <c r="G32" s="11" t="s">
        <v>0</v>
      </c>
      <c r="H32" s="11">
        <v>1800262</v>
      </c>
      <c r="I32" s="11">
        <v>1442974.08</v>
      </c>
      <c r="J32" s="4"/>
    </row>
    <row r="33" spans="1:10" ht="18.75" customHeight="1" x14ac:dyDescent="0.15">
      <c r="A33" s="28" t="s">
        <v>60</v>
      </c>
      <c r="B33" s="28"/>
      <c r="C33" s="5" t="s">
        <v>61</v>
      </c>
      <c r="D33" s="11">
        <v>15928600</v>
      </c>
      <c r="E33" s="11">
        <v>6410691.0099999998</v>
      </c>
      <c r="F33" s="11" t="s">
        <v>0</v>
      </c>
      <c r="G33" s="11" t="s">
        <v>0</v>
      </c>
      <c r="H33" s="11">
        <v>15928600</v>
      </c>
      <c r="I33" s="11">
        <v>6410691.0099999998</v>
      </c>
      <c r="J33" s="4"/>
    </row>
    <row r="34" spans="1:10" ht="11.25" customHeight="1" x14ac:dyDescent="0.15">
      <c r="A34" s="29" t="s">
        <v>62</v>
      </c>
      <c r="B34" s="29"/>
      <c r="C34" s="12" t="s">
        <v>63</v>
      </c>
      <c r="D34" s="11">
        <v>14135000</v>
      </c>
      <c r="E34" s="11">
        <v>5386939.2400000002</v>
      </c>
      <c r="F34" s="11" t="s">
        <v>0</v>
      </c>
      <c r="G34" s="11" t="s">
        <v>0</v>
      </c>
      <c r="H34" s="11">
        <v>14135000</v>
      </c>
      <c r="I34" s="11">
        <v>5386939.2400000002</v>
      </c>
      <c r="J34" s="4"/>
    </row>
    <row r="35" spans="1:10" ht="18" customHeight="1" x14ac:dyDescent="0.15">
      <c r="A35" s="29" t="s">
        <v>64</v>
      </c>
      <c r="B35" s="29"/>
      <c r="C35" s="12" t="s">
        <v>65</v>
      </c>
      <c r="D35" s="11">
        <v>1700000</v>
      </c>
      <c r="E35" s="11">
        <v>989911.68</v>
      </c>
      <c r="F35" s="11" t="s">
        <v>0</v>
      </c>
      <c r="G35" s="11" t="s">
        <v>0</v>
      </c>
      <c r="H35" s="11">
        <v>1700000</v>
      </c>
      <c r="I35" s="11">
        <v>989911.68</v>
      </c>
      <c r="J35" s="4"/>
    </row>
    <row r="36" spans="1:10" ht="13.5" customHeight="1" x14ac:dyDescent="0.15">
      <c r="A36" s="29" t="s">
        <v>66</v>
      </c>
      <c r="B36" s="29"/>
      <c r="C36" s="12" t="s">
        <v>67</v>
      </c>
      <c r="D36" s="11">
        <v>93600</v>
      </c>
      <c r="E36" s="11">
        <v>33840.089999999997</v>
      </c>
      <c r="F36" s="11" t="s">
        <v>0</v>
      </c>
      <c r="G36" s="11" t="s">
        <v>0</v>
      </c>
      <c r="H36" s="11">
        <v>93600</v>
      </c>
      <c r="I36" s="11">
        <v>33840.089999999997</v>
      </c>
      <c r="J36" s="4"/>
    </row>
    <row r="37" spans="1:10" ht="16.5" customHeight="1" x14ac:dyDescent="0.15">
      <c r="A37" s="28" t="s">
        <v>68</v>
      </c>
      <c r="B37" s="28"/>
      <c r="C37" s="5" t="s">
        <v>69</v>
      </c>
      <c r="D37" s="11">
        <v>3250900</v>
      </c>
      <c r="E37" s="11">
        <v>1514857.88</v>
      </c>
      <c r="F37" s="11">
        <v>100400</v>
      </c>
      <c r="G37" s="11">
        <v>224875.47</v>
      </c>
      <c r="H37" s="11">
        <v>3351300</v>
      </c>
      <c r="I37" s="11">
        <v>1739733.35</v>
      </c>
      <c r="J37" s="4"/>
    </row>
    <row r="38" spans="1:10" ht="15.75" customHeight="1" x14ac:dyDescent="0.15">
      <c r="A38" s="29" t="s">
        <v>58</v>
      </c>
      <c r="B38" s="29"/>
      <c r="C38" s="12" t="s">
        <v>70</v>
      </c>
      <c r="D38" s="11">
        <v>3250900</v>
      </c>
      <c r="E38" s="11">
        <v>1514857.88</v>
      </c>
      <c r="F38" s="11">
        <v>100400</v>
      </c>
      <c r="G38" s="11">
        <v>222322.5</v>
      </c>
      <c r="H38" s="11">
        <v>3351300</v>
      </c>
      <c r="I38" s="11">
        <v>1737180.38</v>
      </c>
      <c r="J38" s="4"/>
    </row>
    <row r="39" spans="1:10" ht="15.75" customHeight="1" x14ac:dyDescent="0.15">
      <c r="A39" s="29" t="s">
        <v>71</v>
      </c>
      <c r="B39" s="29"/>
      <c r="C39" s="12" t="s">
        <v>72</v>
      </c>
      <c r="D39" s="11" t="s">
        <v>0</v>
      </c>
      <c r="E39" s="11" t="s">
        <v>0</v>
      </c>
      <c r="F39" s="11" t="s">
        <v>0</v>
      </c>
      <c r="G39" s="11">
        <v>2552.9699999999998</v>
      </c>
      <c r="H39" s="11" t="s">
        <v>0</v>
      </c>
      <c r="I39" s="11">
        <v>2552.9699999999998</v>
      </c>
      <c r="J39" s="4"/>
    </row>
    <row r="40" spans="1:10" ht="16.5" customHeight="1" x14ac:dyDescent="0.15">
      <c r="A40" s="28" t="s">
        <v>73</v>
      </c>
      <c r="B40" s="28"/>
      <c r="C40" s="5" t="s">
        <v>74</v>
      </c>
      <c r="D40" s="11" t="s">
        <v>0</v>
      </c>
      <c r="E40" s="11" t="s">
        <v>0</v>
      </c>
      <c r="F40" s="11">
        <v>73284125</v>
      </c>
      <c r="G40" s="11">
        <v>30050064.309999999</v>
      </c>
      <c r="H40" s="11">
        <v>73284125</v>
      </c>
      <c r="I40" s="11">
        <v>30050064.309999999</v>
      </c>
      <c r="J40" s="4"/>
    </row>
    <row r="41" spans="1:10" ht="13.9" customHeight="1" x14ac:dyDescent="0.15">
      <c r="A41" s="29" t="s">
        <v>75</v>
      </c>
      <c r="B41" s="29"/>
      <c r="C41" s="12" t="s">
        <v>76</v>
      </c>
      <c r="D41" s="11" t="s">
        <v>0</v>
      </c>
      <c r="E41" s="11" t="s">
        <v>0</v>
      </c>
      <c r="F41" s="11">
        <v>24411625</v>
      </c>
      <c r="G41" s="11">
        <v>11098565.369999999</v>
      </c>
      <c r="H41" s="11">
        <v>24411625</v>
      </c>
      <c r="I41" s="11">
        <v>11098565.369999999</v>
      </c>
      <c r="J41" s="4"/>
    </row>
    <row r="42" spans="1:10" ht="13.9" customHeight="1" x14ac:dyDescent="0.15">
      <c r="A42" s="29" t="s">
        <v>77</v>
      </c>
      <c r="B42" s="29"/>
      <c r="C42" s="12" t="s">
        <v>78</v>
      </c>
      <c r="D42" s="11" t="s">
        <v>0</v>
      </c>
      <c r="E42" s="11" t="s">
        <v>0</v>
      </c>
      <c r="F42" s="11">
        <v>48872500</v>
      </c>
      <c r="G42" s="11">
        <v>18951498.940000001</v>
      </c>
      <c r="H42" s="11">
        <v>48872500</v>
      </c>
      <c r="I42" s="11">
        <v>18951498.940000001</v>
      </c>
      <c r="J42" s="4"/>
    </row>
    <row r="43" spans="1:10" ht="15" customHeight="1" x14ac:dyDescent="0.15">
      <c r="A43" s="24" t="s">
        <v>79</v>
      </c>
      <c r="B43" s="24"/>
      <c r="C43" s="5" t="s">
        <v>80</v>
      </c>
      <c r="D43" s="11">
        <v>7000</v>
      </c>
      <c r="E43" s="11">
        <v>1700</v>
      </c>
      <c r="F43" s="11">
        <v>5300000</v>
      </c>
      <c r="G43" s="11">
        <v>700073.9</v>
      </c>
      <c r="H43" s="11">
        <v>5307000</v>
      </c>
      <c r="I43" s="11">
        <v>701773.9</v>
      </c>
      <c r="J43" s="4"/>
    </row>
    <row r="44" spans="1:10" ht="19.5" customHeight="1" x14ac:dyDescent="0.15">
      <c r="A44" s="28" t="s">
        <v>81</v>
      </c>
      <c r="B44" s="28"/>
      <c r="C44" s="5" t="s">
        <v>82</v>
      </c>
      <c r="D44" s="11">
        <v>7000</v>
      </c>
      <c r="E44" s="11">
        <v>1700</v>
      </c>
      <c r="F44" s="11">
        <v>300000</v>
      </c>
      <c r="G44" s="11" t="s">
        <v>0</v>
      </c>
      <c r="H44" s="11">
        <v>307000</v>
      </c>
      <c r="I44" s="11">
        <v>1700</v>
      </c>
      <c r="J44" s="4"/>
    </row>
    <row r="45" spans="1:10" ht="33.75" customHeight="1" x14ac:dyDescent="0.15">
      <c r="A45" s="29" t="s">
        <v>83</v>
      </c>
      <c r="B45" s="29"/>
      <c r="C45" s="12" t="s">
        <v>84</v>
      </c>
      <c r="D45" s="11">
        <v>7000</v>
      </c>
      <c r="E45" s="11">
        <v>1700</v>
      </c>
      <c r="F45" s="11" t="s">
        <v>0</v>
      </c>
      <c r="G45" s="11" t="s">
        <v>0</v>
      </c>
      <c r="H45" s="11">
        <v>7000</v>
      </c>
      <c r="I45" s="11">
        <v>1700</v>
      </c>
      <c r="J45" s="4"/>
    </row>
    <row r="46" spans="1:10" ht="25.5" customHeight="1" x14ac:dyDescent="0.15">
      <c r="A46" s="29" t="s">
        <v>85</v>
      </c>
      <c r="B46" s="29"/>
      <c r="C46" s="12" t="s">
        <v>86</v>
      </c>
      <c r="D46" s="11" t="s">
        <v>0</v>
      </c>
      <c r="E46" s="11" t="s">
        <v>0</v>
      </c>
      <c r="F46" s="11">
        <v>300000</v>
      </c>
      <c r="G46" s="11" t="s">
        <v>0</v>
      </c>
      <c r="H46" s="11">
        <v>300000</v>
      </c>
      <c r="I46" s="11" t="s">
        <v>0</v>
      </c>
      <c r="J46" s="4"/>
    </row>
    <row r="47" spans="1:10" ht="13.5" customHeight="1" x14ac:dyDescent="0.15">
      <c r="A47" s="28" t="s">
        <v>87</v>
      </c>
      <c r="B47" s="28"/>
      <c r="C47" s="5" t="s">
        <v>88</v>
      </c>
      <c r="D47" s="11" t="s">
        <v>0</v>
      </c>
      <c r="E47" s="11" t="s">
        <v>0</v>
      </c>
      <c r="F47" s="11">
        <v>5000000</v>
      </c>
      <c r="G47" s="11">
        <v>700073.9</v>
      </c>
      <c r="H47" s="11">
        <v>5000000</v>
      </c>
      <c r="I47" s="11">
        <v>700073.9</v>
      </c>
      <c r="J47" s="4"/>
    </row>
    <row r="48" spans="1:10" ht="14.25" customHeight="1" x14ac:dyDescent="0.15">
      <c r="A48" s="29" t="s">
        <v>89</v>
      </c>
      <c r="B48" s="29"/>
      <c r="C48" s="12" t="s">
        <v>90</v>
      </c>
      <c r="D48" s="11" t="s">
        <v>0</v>
      </c>
      <c r="E48" s="11" t="s">
        <v>0</v>
      </c>
      <c r="F48" s="11">
        <v>5000000</v>
      </c>
      <c r="G48" s="11">
        <v>700073.9</v>
      </c>
      <c r="H48" s="11">
        <v>5000000</v>
      </c>
      <c r="I48" s="11">
        <v>700073.9</v>
      </c>
      <c r="J48" s="4"/>
    </row>
    <row r="49" spans="1:10" ht="13.9" customHeight="1" x14ac:dyDescent="0.15">
      <c r="A49" s="28" t="s">
        <v>91</v>
      </c>
      <c r="B49" s="28"/>
      <c r="C49" s="5" t="s">
        <v>92</v>
      </c>
      <c r="D49" s="11" t="s">
        <v>0</v>
      </c>
      <c r="E49" s="11" t="s">
        <v>0</v>
      </c>
      <c r="F49" s="11">
        <v>28245660</v>
      </c>
      <c r="G49" s="11" t="s">
        <v>0</v>
      </c>
      <c r="H49" s="11">
        <v>28245660</v>
      </c>
      <c r="I49" s="11" t="s">
        <v>0</v>
      </c>
      <c r="J49" s="4"/>
    </row>
    <row r="50" spans="1:10" ht="17.25" customHeight="1" x14ac:dyDescent="0.15">
      <c r="A50" s="29" t="s">
        <v>93</v>
      </c>
      <c r="B50" s="29"/>
      <c r="C50" s="12" t="s">
        <v>94</v>
      </c>
      <c r="D50" s="11" t="s">
        <v>0</v>
      </c>
      <c r="E50" s="11" t="s">
        <v>0</v>
      </c>
      <c r="F50" s="11">
        <v>28245660</v>
      </c>
      <c r="G50" s="11" t="s">
        <v>0</v>
      </c>
      <c r="H50" s="11">
        <v>28245660</v>
      </c>
      <c r="I50" s="11" t="s">
        <v>0</v>
      </c>
      <c r="J50" s="4"/>
    </row>
    <row r="51" spans="1:10" ht="14.25" customHeight="1" x14ac:dyDescent="0.15">
      <c r="A51" s="24" t="s">
        <v>95</v>
      </c>
      <c r="B51" s="24"/>
      <c r="C51" s="5" t="s">
        <v>96</v>
      </c>
      <c r="D51" s="11" t="s">
        <v>0</v>
      </c>
      <c r="E51" s="11" t="s">
        <v>0</v>
      </c>
      <c r="F51" s="11">
        <v>3400</v>
      </c>
      <c r="G51" s="11">
        <v>3400</v>
      </c>
      <c r="H51" s="11">
        <v>3400</v>
      </c>
      <c r="I51" s="11">
        <v>3400</v>
      </c>
      <c r="J51" s="4"/>
    </row>
    <row r="52" spans="1:10" ht="25.15" customHeight="1" x14ac:dyDescent="0.15">
      <c r="A52" s="29" t="s">
        <v>97</v>
      </c>
      <c r="B52" s="29"/>
      <c r="C52" s="12" t="s">
        <v>98</v>
      </c>
      <c r="D52" s="11" t="s">
        <v>0</v>
      </c>
      <c r="E52" s="11" t="s">
        <v>0</v>
      </c>
      <c r="F52" s="11">
        <v>3400</v>
      </c>
      <c r="G52" s="11">
        <v>3400</v>
      </c>
      <c r="H52" s="11">
        <v>3400</v>
      </c>
      <c r="I52" s="11">
        <v>3400</v>
      </c>
      <c r="J52" s="4"/>
    </row>
    <row r="53" spans="1:10" ht="16.350000000000001" customHeight="1" x14ac:dyDescent="0.15">
      <c r="A53" s="24" t="s">
        <v>99</v>
      </c>
      <c r="B53" s="24"/>
      <c r="C53" s="5" t="s">
        <v>100</v>
      </c>
      <c r="D53" s="11">
        <v>923926596</v>
      </c>
      <c r="E53" s="11">
        <v>472304142.55000001</v>
      </c>
      <c r="F53" s="11">
        <v>107289085</v>
      </c>
      <c r="G53" s="11">
        <v>31190737.109999999</v>
      </c>
      <c r="H53" s="11">
        <v>1031215681</v>
      </c>
      <c r="I53" s="11">
        <v>503494879.66000003</v>
      </c>
      <c r="J53" s="4"/>
    </row>
    <row r="54" spans="1:10" ht="14.25" customHeight="1" x14ac:dyDescent="0.15">
      <c r="A54" s="24" t="s">
        <v>101</v>
      </c>
      <c r="B54" s="24"/>
      <c r="C54" s="5" t="s">
        <v>102</v>
      </c>
      <c r="D54" s="11">
        <v>236844100</v>
      </c>
      <c r="E54" s="11">
        <v>215237900</v>
      </c>
      <c r="F54" s="11" t="s">
        <v>0</v>
      </c>
      <c r="G54" s="11" t="s">
        <v>0</v>
      </c>
      <c r="H54" s="11">
        <v>236844100</v>
      </c>
      <c r="I54" s="11">
        <v>215237900</v>
      </c>
      <c r="J54" s="4"/>
    </row>
    <row r="55" spans="1:10" ht="12" customHeight="1" x14ac:dyDescent="0.15">
      <c r="A55" s="28" t="s">
        <v>103</v>
      </c>
      <c r="B55" s="28"/>
      <c r="C55" s="5" t="s">
        <v>104</v>
      </c>
      <c r="D55" s="11">
        <v>236844100</v>
      </c>
      <c r="E55" s="11">
        <v>215237900</v>
      </c>
      <c r="F55" s="11" t="s">
        <v>0</v>
      </c>
      <c r="G55" s="11" t="s">
        <v>0</v>
      </c>
      <c r="H55" s="11">
        <v>236844100</v>
      </c>
      <c r="I55" s="11">
        <v>215237900</v>
      </c>
      <c r="J55" s="4"/>
    </row>
    <row r="56" spans="1:10" ht="13.5" customHeight="1" x14ac:dyDescent="0.15">
      <c r="A56" s="29" t="s">
        <v>105</v>
      </c>
      <c r="B56" s="29"/>
      <c r="C56" s="12" t="s">
        <v>106</v>
      </c>
      <c r="D56" s="11">
        <v>236844100</v>
      </c>
      <c r="E56" s="11">
        <v>215237900</v>
      </c>
      <c r="F56" s="11" t="s">
        <v>0</v>
      </c>
      <c r="G56" s="11" t="s">
        <v>0</v>
      </c>
      <c r="H56" s="11">
        <v>236844100</v>
      </c>
      <c r="I56" s="11">
        <v>215237900</v>
      </c>
      <c r="J56" s="4"/>
    </row>
    <row r="57" spans="1:10" ht="22.5" customHeight="1" x14ac:dyDescent="0.15">
      <c r="A57" s="30" t="s">
        <v>107</v>
      </c>
      <c r="B57" s="30"/>
      <c r="C57" s="13" t="s">
        <v>108</v>
      </c>
      <c r="D57" s="11">
        <v>14818100</v>
      </c>
      <c r="E57" s="11">
        <v>14818100</v>
      </c>
      <c r="F57" s="11" t="s">
        <v>0</v>
      </c>
      <c r="G57" s="11" t="s">
        <v>0</v>
      </c>
      <c r="H57" s="11">
        <v>14818100</v>
      </c>
      <c r="I57" s="11">
        <v>14818100</v>
      </c>
      <c r="J57" s="4"/>
    </row>
    <row r="58" spans="1:10" ht="13.9" customHeight="1" x14ac:dyDescent="0.15">
      <c r="A58" s="30" t="s">
        <v>109</v>
      </c>
      <c r="B58" s="30"/>
      <c r="C58" s="13" t="s">
        <v>110</v>
      </c>
      <c r="D58" s="11">
        <v>197211800</v>
      </c>
      <c r="E58" s="11">
        <v>176544000</v>
      </c>
      <c r="F58" s="11" t="s">
        <v>0</v>
      </c>
      <c r="G58" s="11" t="s">
        <v>0</v>
      </c>
      <c r="H58" s="11">
        <v>197211800</v>
      </c>
      <c r="I58" s="11">
        <v>176544000</v>
      </c>
      <c r="J58" s="4"/>
    </row>
    <row r="59" spans="1:10" ht="27" customHeight="1" x14ac:dyDescent="0.15">
      <c r="A59" s="30" t="s">
        <v>111</v>
      </c>
      <c r="B59" s="30"/>
      <c r="C59" s="13" t="s">
        <v>112</v>
      </c>
      <c r="D59" s="11">
        <v>950200</v>
      </c>
      <c r="E59" s="11">
        <v>950200</v>
      </c>
      <c r="F59" s="11" t="s">
        <v>0</v>
      </c>
      <c r="G59" s="11" t="s">
        <v>0</v>
      </c>
      <c r="H59" s="11">
        <v>950200</v>
      </c>
      <c r="I59" s="11">
        <v>950200</v>
      </c>
      <c r="J59" s="4"/>
    </row>
    <row r="60" spans="1:10" ht="25.15" customHeight="1" x14ac:dyDescent="0.15">
      <c r="A60" s="30" t="s">
        <v>113</v>
      </c>
      <c r="B60" s="30"/>
      <c r="C60" s="13" t="s">
        <v>114</v>
      </c>
      <c r="D60" s="11">
        <v>2311300</v>
      </c>
      <c r="E60" s="11">
        <v>1372900</v>
      </c>
      <c r="F60" s="11" t="s">
        <v>0</v>
      </c>
      <c r="G60" s="11" t="s">
        <v>0</v>
      </c>
      <c r="H60" s="11">
        <v>2311300</v>
      </c>
      <c r="I60" s="11">
        <v>1372900</v>
      </c>
      <c r="J60" s="4"/>
    </row>
    <row r="61" spans="1:10" ht="22.5" customHeight="1" x14ac:dyDescent="0.15">
      <c r="A61" s="30" t="s">
        <v>115</v>
      </c>
      <c r="B61" s="30"/>
      <c r="C61" s="13" t="s">
        <v>116</v>
      </c>
      <c r="D61" s="11">
        <v>21552700</v>
      </c>
      <c r="E61" s="11">
        <v>21552700</v>
      </c>
      <c r="F61" s="11" t="s">
        <v>0</v>
      </c>
      <c r="G61" s="11" t="s">
        <v>0</v>
      </c>
      <c r="H61" s="11">
        <v>21552700</v>
      </c>
      <c r="I61" s="11">
        <v>21552700</v>
      </c>
      <c r="J61" s="4"/>
    </row>
    <row r="62" spans="1:10" ht="21" customHeight="1" x14ac:dyDescent="0.15">
      <c r="A62" s="24" t="s">
        <v>117</v>
      </c>
      <c r="B62" s="24"/>
      <c r="C62" s="5" t="s">
        <v>118</v>
      </c>
      <c r="D62" s="11">
        <v>1160770696</v>
      </c>
      <c r="E62" s="11">
        <v>687542042.54999995</v>
      </c>
      <c r="F62" s="11">
        <v>107289085</v>
      </c>
      <c r="G62" s="11">
        <v>31190737.109999999</v>
      </c>
      <c r="H62" s="11">
        <v>1268059781</v>
      </c>
      <c r="I62" s="11">
        <v>718732779.65999997</v>
      </c>
      <c r="J62" s="4"/>
    </row>
    <row r="63" spans="1:10" ht="13.9" customHeight="1" x14ac:dyDescent="0.15">
      <c r="A63" s="29" t="s">
        <v>119</v>
      </c>
      <c r="B63" s="29"/>
      <c r="C63" s="12" t="s">
        <v>120</v>
      </c>
      <c r="D63" s="11">
        <v>16166380</v>
      </c>
      <c r="E63" s="11">
        <v>11517264.26</v>
      </c>
      <c r="F63" s="11" t="s">
        <v>0</v>
      </c>
      <c r="G63" s="11" t="s">
        <v>0</v>
      </c>
      <c r="H63" s="11">
        <v>16166380</v>
      </c>
      <c r="I63" s="11">
        <v>11517264.26</v>
      </c>
      <c r="J63" s="4"/>
    </row>
    <row r="64" spans="1:10" ht="126" customHeight="1" x14ac:dyDescent="0.15">
      <c r="A64" s="30" t="s">
        <v>121</v>
      </c>
      <c r="B64" s="30"/>
      <c r="C64" s="13" t="s">
        <v>122</v>
      </c>
      <c r="D64" s="11">
        <v>7539575</v>
      </c>
      <c r="E64" s="11">
        <v>7539575</v>
      </c>
      <c r="F64" s="11" t="s">
        <v>0</v>
      </c>
      <c r="G64" s="11" t="s">
        <v>0</v>
      </c>
      <c r="H64" s="11">
        <v>7539575</v>
      </c>
      <c r="I64" s="11">
        <v>7539575</v>
      </c>
      <c r="J64" s="4"/>
    </row>
    <row r="65" spans="1:10" ht="20.25" customHeight="1" x14ac:dyDescent="0.15">
      <c r="A65" s="30" t="s">
        <v>123</v>
      </c>
      <c r="B65" s="30"/>
      <c r="C65" s="13" t="s">
        <v>124</v>
      </c>
      <c r="D65" s="11">
        <v>994900</v>
      </c>
      <c r="E65" s="11">
        <v>731100</v>
      </c>
      <c r="F65" s="11" t="s">
        <v>0</v>
      </c>
      <c r="G65" s="11" t="s">
        <v>0</v>
      </c>
      <c r="H65" s="11">
        <v>994900</v>
      </c>
      <c r="I65" s="11">
        <v>731100</v>
      </c>
      <c r="J65" s="4"/>
    </row>
    <row r="66" spans="1:10" ht="15" customHeight="1" x14ac:dyDescent="0.15">
      <c r="A66" s="30" t="s">
        <v>125</v>
      </c>
      <c r="B66" s="30"/>
      <c r="C66" s="13" t="s">
        <v>126</v>
      </c>
      <c r="D66" s="11">
        <v>5962081</v>
      </c>
      <c r="E66" s="11">
        <v>2423103.2599999998</v>
      </c>
      <c r="F66" s="11" t="s">
        <v>0</v>
      </c>
      <c r="G66" s="11" t="s">
        <v>0</v>
      </c>
      <c r="H66" s="11">
        <v>5962081</v>
      </c>
      <c r="I66" s="11">
        <v>2423103.2599999998</v>
      </c>
      <c r="J66" s="4"/>
    </row>
    <row r="67" spans="1:10" ht="36.200000000000003" customHeight="1" x14ac:dyDescent="0.15">
      <c r="A67" s="30" t="s">
        <v>127</v>
      </c>
      <c r="B67" s="30"/>
      <c r="C67" s="13" t="s">
        <v>128</v>
      </c>
      <c r="D67" s="11">
        <v>1669824</v>
      </c>
      <c r="E67" s="11">
        <v>823486</v>
      </c>
      <c r="F67" s="11" t="s">
        <v>0</v>
      </c>
      <c r="G67" s="11" t="s">
        <v>0</v>
      </c>
      <c r="H67" s="11">
        <v>1669824</v>
      </c>
      <c r="I67" s="11">
        <v>823486</v>
      </c>
      <c r="J67" s="4"/>
    </row>
    <row r="68" spans="1:10" ht="15.75" customHeight="1" x14ac:dyDescent="0.15">
      <c r="A68" s="24" t="s">
        <v>129</v>
      </c>
      <c r="B68" s="24"/>
      <c r="C68" s="5" t="s">
        <v>130</v>
      </c>
      <c r="D68" s="11">
        <v>1176937076</v>
      </c>
      <c r="E68" s="11">
        <v>699059306.80999994</v>
      </c>
      <c r="F68" s="11">
        <v>107289085</v>
      </c>
      <c r="G68" s="11">
        <v>31190737.109999999</v>
      </c>
      <c r="H68" s="11">
        <v>1284226161</v>
      </c>
      <c r="I68" s="11">
        <v>730250043.91999996</v>
      </c>
      <c r="J68" s="4"/>
    </row>
    <row r="69" spans="1:10" ht="13.5" customHeight="1" x14ac:dyDescent="0.15">
      <c r="A69" s="27" t="s">
        <v>131</v>
      </c>
      <c r="B69" s="27"/>
      <c r="C69" s="7" t="s">
        <v>0</v>
      </c>
      <c r="D69" s="8" t="s">
        <v>0</v>
      </c>
      <c r="E69" s="9" t="s">
        <v>0</v>
      </c>
      <c r="F69" s="9" t="s">
        <v>0</v>
      </c>
      <c r="G69" s="9" t="s">
        <v>0</v>
      </c>
      <c r="H69" s="10" t="s">
        <v>0</v>
      </c>
      <c r="I69" s="10" t="s">
        <v>0</v>
      </c>
      <c r="J69" s="4"/>
    </row>
    <row r="70" spans="1:10" ht="12" customHeight="1" x14ac:dyDescent="0.15">
      <c r="A70" s="31" t="s">
        <v>132</v>
      </c>
      <c r="B70" s="31"/>
      <c r="C70" s="5" t="s">
        <v>133</v>
      </c>
      <c r="D70" s="11">
        <v>115990106</v>
      </c>
      <c r="E70" s="11">
        <v>56166897.600000001</v>
      </c>
      <c r="F70" s="11">
        <v>340000</v>
      </c>
      <c r="G70" s="11">
        <v>3480088.46</v>
      </c>
      <c r="H70" s="11">
        <v>116330106</v>
      </c>
      <c r="I70" s="11">
        <v>59646986.060000002</v>
      </c>
      <c r="J70" s="4"/>
    </row>
    <row r="71" spans="1:10" ht="12.75" customHeight="1" x14ac:dyDescent="0.15">
      <c r="A71" s="31" t="s">
        <v>134</v>
      </c>
      <c r="B71" s="31"/>
      <c r="C71" s="5" t="s">
        <v>135</v>
      </c>
      <c r="D71" s="11">
        <v>613431446</v>
      </c>
      <c r="E71" s="11">
        <v>417984464.08999997</v>
      </c>
      <c r="F71" s="11">
        <v>45993572</v>
      </c>
      <c r="G71" s="11">
        <v>10034595.880000001</v>
      </c>
      <c r="H71" s="11">
        <v>659425018</v>
      </c>
      <c r="I71" s="11">
        <v>428019059.97000003</v>
      </c>
      <c r="J71" s="4"/>
    </row>
    <row r="72" spans="1:10" ht="15.75" customHeight="1" x14ac:dyDescent="0.15">
      <c r="A72" s="32" t="s">
        <v>136</v>
      </c>
      <c r="B72" s="32"/>
      <c r="C72" s="12" t="s">
        <v>137</v>
      </c>
      <c r="D72" s="11">
        <v>197211800</v>
      </c>
      <c r="E72" s="11">
        <v>176429896.91</v>
      </c>
      <c r="F72" s="11" t="s">
        <v>0</v>
      </c>
      <c r="G72" s="11" t="s">
        <v>0</v>
      </c>
      <c r="H72" s="11">
        <v>197211800</v>
      </c>
      <c r="I72" s="11">
        <v>176429896.91</v>
      </c>
      <c r="J72" s="4"/>
    </row>
    <row r="73" spans="1:10" ht="12.75" customHeight="1" x14ac:dyDescent="0.15">
      <c r="A73" s="31" t="s">
        <v>138</v>
      </c>
      <c r="B73" s="31"/>
      <c r="C73" s="5" t="s">
        <v>139</v>
      </c>
      <c r="D73" s="11">
        <v>58506554</v>
      </c>
      <c r="E73" s="11">
        <v>26261342.789999999</v>
      </c>
      <c r="F73" s="11">
        <v>5657423</v>
      </c>
      <c r="G73" s="11" t="s">
        <v>0</v>
      </c>
      <c r="H73" s="11">
        <v>64163977</v>
      </c>
      <c r="I73" s="11">
        <v>26261342.789999999</v>
      </c>
      <c r="J73" s="4"/>
    </row>
    <row r="74" spans="1:10" ht="16.350000000000001" customHeight="1" x14ac:dyDescent="0.15">
      <c r="A74" s="31" t="s">
        <v>140</v>
      </c>
      <c r="B74" s="31"/>
      <c r="C74" s="5" t="s">
        <v>141</v>
      </c>
      <c r="D74" s="11">
        <v>69622447</v>
      </c>
      <c r="E74" s="11">
        <v>30490110.219999999</v>
      </c>
      <c r="F74" s="11">
        <v>15314904</v>
      </c>
      <c r="G74" s="11">
        <v>4322241.4000000004</v>
      </c>
      <c r="H74" s="11">
        <v>84937351</v>
      </c>
      <c r="I74" s="11">
        <v>34812351.619999997</v>
      </c>
      <c r="J74" s="4"/>
    </row>
    <row r="75" spans="1:10" ht="14.25" customHeight="1" x14ac:dyDescent="0.15">
      <c r="A75" s="31" t="s">
        <v>142</v>
      </c>
      <c r="B75" s="31"/>
      <c r="C75" s="5" t="s">
        <v>143</v>
      </c>
      <c r="D75" s="11">
        <v>25105606</v>
      </c>
      <c r="E75" s="11">
        <v>11681755.52</v>
      </c>
      <c r="F75" s="11">
        <v>2280000</v>
      </c>
      <c r="G75" s="11">
        <v>1690588.67</v>
      </c>
      <c r="H75" s="11">
        <v>27385606</v>
      </c>
      <c r="I75" s="11">
        <v>13372344.189999999</v>
      </c>
      <c r="J75" s="4"/>
    </row>
    <row r="76" spans="1:10" ht="15" customHeight="1" x14ac:dyDescent="0.15">
      <c r="A76" s="31" t="s">
        <v>144</v>
      </c>
      <c r="B76" s="31"/>
      <c r="C76" s="5" t="s">
        <v>145</v>
      </c>
      <c r="D76" s="11">
        <v>25705348</v>
      </c>
      <c r="E76" s="11">
        <v>10549217.050000001</v>
      </c>
      <c r="F76" s="11">
        <v>11550600</v>
      </c>
      <c r="G76" s="11">
        <v>3236378.51</v>
      </c>
      <c r="H76" s="11">
        <v>37255948</v>
      </c>
      <c r="I76" s="11">
        <v>13785595.560000001</v>
      </c>
      <c r="J76" s="4"/>
    </row>
    <row r="77" spans="1:10" ht="14.25" customHeight="1" x14ac:dyDescent="0.15">
      <c r="A77" s="31" t="s">
        <v>146</v>
      </c>
      <c r="B77" s="31"/>
      <c r="C77" s="5" t="s">
        <v>147</v>
      </c>
      <c r="D77" s="11">
        <v>118860782</v>
      </c>
      <c r="E77" s="11">
        <v>47294737.939999998</v>
      </c>
      <c r="F77" s="11">
        <v>25494757</v>
      </c>
      <c r="G77" s="11" t="s">
        <v>0</v>
      </c>
      <c r="H77" s="11">
        <v>144355539</v>
      </c>
      <c r="I77" s="11">
        <v>47294737.939999998</v>
      </c>
      <c r="J77" s="4"/>
    </row>
    <row r="78" spans="1:10" ht="14.25" customHeight="1" x14ac:dyDescent="0.15">
      <c r="A78" s="31" t="s">
        <v>148</v>
      </c>
      <c r="B78" s="31"/>
      <c r="C78" s="5" t="s">
        <v>149</v>
      </c>
      <c r="D78" s="11">
        <v>55372235</v>
      </c>
      <c r="E78" s="11">
        <v>26168037.100000001</v>
      </c>
      <c r="F78" s="11">
        <v>322307981.80000001</v>
      </c>
      <c r="G78" s="11">
        <v>60536843.890000001</v>
      </c>
      <c r="H78" s="11">
        <v>377680216.80000001</v>
      </c>
      <c r="I78" s="11">
        <v>86704880.989999995</v>
      </c>
      <c r="J78" s="4"/>
    </row>
    <row r="79" spans="1:10" ht="16.350000000000001" customHeight="1" x14ac:dyDescent="0.15">
      <c r="A79" s="31" t="s">
        <v>150</v>
      </c>
      <c r="B79" s="31"/>
      <c r="C79" s="5" t="s">
        <v>151</v>
      </c>
      <c r="D79" s="11">
        <v>380000</v>
      </c>
      <c r="E79" s="11">
        <v>27432</v>
      </c>
      <c r="F79" s="11" t="s">
        <v>0</v>
      </c>
      <c r="G79" s="11" t="s">
        <v>0</v>
      </c>
      <c r="H79" s="11">
        <v>380000</v>
      </c>
      <c r="I79" s="11">
        <v>27432</v>
      </c>
      <c r="J79" s="4"/>
    </row>
    <row r="80" spans="1:10" ht="17.25" customHeight="1" x14ac:dyDescent="0.15">
      <c r="A80" s="31" t="s">
        <v>152</v>
      </c>
      <c r="B80" s="31"/>
      <c r="C80" s="5" t="s">
        <v>153</v>
      </c>
      <c r="D80" s="11" t="s">
        <v>0</v>
      </c>
      <c r="E80" s="11" t="s">
        <v>0</v>
      </c>
      <c r="F80" s="11">
        <v>1710000</v>
      </c>
      <c r="G80" s="11" t="s">
        <v>0</v>
      </c>
      <c r="H80" s="11">
        <v>1710000</v>
      </c>
      <c r="I80" s="11" t="s">
        <v>0</v>
      </c>
      <c r="J80" s="4"/>
    </row>
    <row r="81" spans="1:10" ht="16.350000000000001" customHeight="1" x14ac:dyDescent="0.15">
      <c r="A81" s="31" t="s">
        <v>154</v>
      </c>
      <c r="B81" s="31"/>
      <c r="C81" s="5" t="s">
        <v>155</v>
      </c>
      <c r="D81" s="11">
        <v>50681440</v>
      </c>
      <c r="E81" s="11">
        <v>25142274.57</v>
      </c>
      <c r="F81" s="11" t="s">
        <v>0</v>
      </c>
      <c r="G81" s="11" t="s">
        <v>0</v>
      </c>
      <c r="H81" s="11">
        <v>50681440</v>
      </c>
      <c r="I81" s="11">
        <v>25142274.57</v>
      </c>
      <c r="J81" s="4"/>
    </row>
    <row r="82" spans="1:10" ht="16.350000000000001" customHeight="1" x14ac:dyDescent="0.15">
      <c r="A82" s="31" t="s">
        <v>156</v>
      </c>
      <c r="B82" s="31"/>
      <c r="C82" s="5" t="s">
        <v>157</v>
      </c>
      <c r="D82" s="11">
        <v>3960795</v>
      </c>
      <c r="E82" s="11">
        <v>998330.53</v>
      </c>
      <c r="F82" s="11">
        <v>236709189.80000001</v>
      </c>
      <c r="G82" s="11">
        <v>51504922.149999999</v>
      </c>
      <c r="H82" s="11">
        <v>240669984.80000001</v>
      </c>
      <c r="I82" s="11">
        <v>52503252.68</v>
      </c>
      <c r="J82" s="4"/>
    </row>
    <row r="83" spans="1:10" s="1" customFormat="1" ht="24.75" customHeight="1" x14ac:dyDescent="0.15">
      <c r="A83" s="33" t="s">
        <v>158</v>
      </c>
      <c r="B83" s="33"/>
      <c r="C83" s="5" t="s">
        <v>159</v>
      </c>
      <c r="D83" s="11">
        <v>350000</v>
      </c>
      <c r="E83" s="11"/>
      <c r="F83" s="11">
        <f>49994000+33894792</f>
        <v>83888792</v>
      </c>
      <c r="G83" s="11">
        <v>9031921.7400000002</v>
      </c>
      <c r="H83" s="11">
        <f>50344000+33894792</f>
        <v>84238792</v>
      </c>
      <c r="I83" s="11">
        <v>9031921.7400000002</v>
      </c>
      <c r="J83" s="4"/>
    </row>
    <row r="84" spans="1:10" ht="12.75" customHeight="1" x14ac:dyDescent="0.15">
      <c r="A84" s="31" t="s">
        <v>160</v>
      </c>
      <c r="B84" s="31"/>
      <c r="C84" s="5" t="s">
        <v>161</v>
      </c>
      <c r="D84" s="11">
        <v>37761380</v>
      </c>
      <c r="E84" s="11">
        <v>19990512.84</v>
      </c>
      <c r="F84" s="11">
        <v>4238900</v>
      </c>
      <c r="G84" s="11">
        <v>284219.62</v>
      </c>
      <c r="H84" s="11">
        <v>42000280</v>
      </c>
      <c r="I84" s="11">
        <v>20274732.460000001</v>
      </c>
      <c r="J84" s="4"/>
    </row>
    <row r="85" spans="1:10" ht="16.350000000000001" customHeight="1" x14ac:dyDescent="0.15">
      <c r="A85" s="31" t="s">
        <v>162</v>
      </c>
      <c r="B85" s="31"/>
      <c r="C85" s="5" t="s">
        <v>163</v>
      </c>
      <c r="D85" s="11">
        <v>2767380</v>
      </c>
      <c r="E85" s="11">
        <v>922057.6</v>
      </c>
      <c r="F85" s="11">
        <v>3700000</v>
      </c>
      <c r="G85" s="11">
        <v>13000</v>
      </c>
      <c r="H85" s="11">
        <v>6467380</v>
      </c>
      <c r="I85" s="11">
        <v>935057.6</v>
      </c>
      <c r="J85" s="4"/>
    </row>
    <row r="86" spans="1:10" ht="15" customHeight="1" x14ac:dyDescent="0.15">
      <c r="A86" s="31" t="s">
        <v>164</v>
      </c>
      <c r="B86" s="31"/>
      <c r="C86" s="5" t="s">
        <v>165</v>
      </c>
      <c r="D86" s="11">
        <v>26000000</v>
      </c>
      <c r="E86" s="11">
        <v>16616559.65</v>
      </c>
      <c r="F86" s="11" t="s">
        <v>0</v>
      </c>
      <c r="G86" s="11" t="s">
        <v>0</v>
      </c>
      <c r="H86" s="11">
        <v>26000000</v>
      </c>
      <c r="I86" s="11">
        <v>16616559.65</v>
      </c>
      <c r="J86" s="4"/>
    </row>
    <row r="87" spans="1:10" ht="16.350000000000001" customHeight="1" x14ac:dyDescent="0.15">
      <c r="A87" s="31" t="s">
        <v>166</v>
      </c>
      <c r="B87" s="31"/>
      <c r="C87" s="5" t="s">
        <v>167</v>
      </c>
      <c r="D87" s="11">
        <v>594000</v>
      </c>
      <c r="E87" s="11">
        <v>55571.13</v>
      </c>
      <c r="F87" s="11">
        <v>538900</v>
      </c>
      <c r="G87" s="11">
        <v>271219.62</v>
      </c>
      <c r="H87" s="11">
        <v>1132900</v>
      </c>
      <c r="I87" s="11">
        <v>326790.75</v>
      </c>
      <c r="J87" s="4"/>
    </row>
    <row r="88" spans="1:10" ht="15" customHeight="1" x14ac:dyDescent="0.15">
      <c r="A88" s="33" t="s">
        <v>168</v>
      </c>
      <c r="B88" s="33"/>
      <c r="C88" s="5" t="s">
        <v>169</v>
      </c>
      <c r="D88" s="11">
        <v>7000000</v>
      </c>
      <c r="E88" s="11">
        <v>2396324.46</v>
      </c>
      <c r="F88" s="11" t="s">
        <v>0</v>
      </c>
      <c r="G88" s="11" t="s">
        <v>0</v>
      </c>
      <c r="H88" s="11">
        <v>7000000</v>
      </c>
      <c r="I88" s="11">
        <v>2396324.46</v>
      </c>
      <c r="J88" s="4"/>
    </row>
    <row r="89" spans="1:10" ht="15" customHeight="1" x14ac:dyDescent="0.15">
      <c r="A89" s="31" t="s">
        <v>170</v>
      </c>
      <c r="B89" s="31"/>
      <c r="C89" s="5" t="s">
        <v>171</v>
      </c>
      <c r="D89" s="11">
        <v>1400000</v>
      </c>
      <c r="E89" s="11" t="s">
        <v>0</v>
      </c>
      <c r="F89" s="11" t="s">
        <v>0</v>
      </c>
      <c r="G89" s="11" t="s">
        <v>0</v>
      </c>
      <c r="H89" s="11">
        <v>1400000</v>
      </c>
      <c r="I89" s="11" t="s">
        <v>0</v>
      </c>
      <c r="J89" s="4"/>
    </row>
    <row r="90" spans="1:10" ht="16.350000000000001" customHeight="1" x14ac:dyDescent="0.15">
      <c r="A90" s="31" t="s">
        <v>172</v>
      </c>
      <c r="B90" s="31"/>
      <c r="C90" s="5" t="s">
        <v>173</v>
      </c>
      <c r="D90" s="11">
        <v>1120355904</v>
      </c>
      <c r="E90" s="11">
        <v>646587075.14999998</v>
      </c>
      <c r="F90" s="11">
        <v>433178137.80000001</v>
      </c>
      <c r="G90" s="11">
        <v>83584956.430000007</v>
      </c>
      <c r="H90" s="11">
        <v>1553534041.8</v>
      </c>
      <c r="I90" s="11">
        <v>730172031.58000004</v>
      </c>
      <c r="J90" s="4"/>
    </row>
    <row r="91" spans="1:10" ht="23.25" customHeight="1" x14ac:dyDescent="0.15">
      <c r="A91" s="33" t="s">
        <v>174</v>
      </c>
      <c r="B91" s="33"/>
      <c r="C91" s="5" t="s">
        <v>175</v>
      </c>
      <c r="D91" s="11">
        <v>36072500</v>
      </c>
      <c r="E91" s="11">
        <v>23802500</v>
      </c>
      <c r="F91" s="11" t="s">
        <v>0</v>
      </c>
      <c r="G91" s="11" t="s">
        <v>0</v>
      </c>
      <c r="H91" s="11">
        <v>36072500</v>
      </c>
      <c r="I91" s="11">
        <v>23802500</v>
      </c>
      <c r="J91" s="4"/>
    </row>
    <row r="92" spans="1:10" ht="16.350000000000001" customHeight="1" x14ac:dyDescent="0.15">
      <c r="A92" s="31" t="s">
        <v>176</v>
      </c>
      <c r="B92" s="31"/>
      <c r="C92" s="5" t="s">
        <v>177</v>
      </c>
      <c r="D92" s="11">
        <v>1156428404</v>
      </c>
      <c r="E92" s="11">
        <v>670389575.14999998</v>
      </c>
      <c r="F92" s="11">
        <v>433178137.80000001</v>
      </c>
      <c r="G92" s="11">
        <v>83584956.430000007</v>
      </c>
      <c r="H92" s="11">
        <v>1589606541.8</v>
      </c>
      <c r="I92" s="11">
        <v>753974531.58000004</v>
      </c>
      <c r="J92" s="4"/>
    </row>
    <row r="93" spans="1:10" ht="16.5" customHeight="1" x14ac:dyDescent="0.15">
      <c r="A93" s="33" t="s">
        <v>178</v>
      </c>
      <c r="B93" s="33"/>
      <c r="C93" s="5" t="s">
        <v>179</v>
      </c>
      <c r="D93" s="11">
        <v>2311300</v>
      </c>
      <c r="E93" s="11" t="s">
        <v>0</v>
      </c>
      <c r="F93" s="11" t="s">
        <v>0</v>
      </c>
      <c r="G93" s="11" t="s">
        <v>0</v>
      </c>
      <c r="H93" s="11">
        <v>2311300</v>
      </c>
      <c r="I93" s="11" t="s">
        <v>0</v>
      </c>
      <c r="J93" s="4"/>
    </row>
    <row r="94" spans="1:10" ht="27" customHeight="1" x14ac:dyDescent="0.15">
      <c r="A94" s="31" t="s">
        <v>180</v>
      </c>
      <c r="B94" s="31"/>
      <c r="C94" s="5" t="s">
        <v>181</v>
      </c>
      <c r="D94" s="11">
        <v>2300000</v>
      </c>
      <c r="E94" s="11">
        <v>300000</v>
      </c>
      <c r="F94" s="11" t="s">
        <v>0</v>
      </c>
      <c r="G94" s="11" t="s">
        <v>0</v>
      </c>
      <c r="H94" s="11">
        <v>2300000</v>
      </c>
      <c r="I94" s="11">
        <v>300000</v>
      </c>
      <c r="J94" s="4"/>
    </row>
    <row r="95" spans="1:10" ht="33" customHeight="1" x14ac:dyDescent="0.15">
      <c r="A95" s="33" t="s">
        <v>182</v>
      </c>
      <c r="B95" s="33"/>
      <c r="C95" s="5" t="s">
        <v>183</v>
      </c>
      <c r="D95" s="11">
        <v>2300000</v>
      </c>
      <c r="E95" s="11">
        <v>300000</v>
      </c>
      <c r="F95" s="11" t="s">
        <v>0</v>
      </c>
      <c r="G95" s="11" t="s">
        <v>0</v>
      </c>
      <c r="H95" s="11">
        <v>2300000</v>
      </c>
      <c r="I95" s="11">
        <v>300000</v>
      </c>
      <c r="J95" s="4"/>
    </row>
    <row r="96" spans="1:10" ht="15" customHeight="1" x14ac:dyDescent="0.15">
      <c r="A96" s="31" t="s">
        <v>129</v>
      </c>
      <c r="B96" s="31"/>
      <c r="C96" s="5" t="s">
        <v>184</v>
      </c>
      <c r="D96" s="11">
        <v>1161039704</v>
      </c>
      <c r="E96" s="11">
        <v>670689575.14999998</v>
      </c>
      <c r="F96" s="11">
        <v>433178137.80000001</v>
      </c>
      <c r="G96" s="11">
        <v>83584956.430000007</v>
      </c>
      <c r="H96" s="11">
        <v>1594217841.8</v>
      </c>
      <c r="I96" s="11">
        <v>754274531.58000004</v>
      </c>
      <c r="J96" s="4"/>
    </row>
    <row r="97" spans="1:10" ht="13.5" customHeight="1" x14ac:dyDescent="0.15">
      <c r="A97" s="27" t="s">
        <v>185</v>
      </c>
      <c r="B97" s="27"/>
      <c r="C97" s="7" t="s">
        <v>0</v>
      </c>
      <c r="D97" s="8" t="s">
        <v>0</v>
      </c>
      <c r="E97" s="9" t="s">
        <v>0</v>
      </c>
      <c r="F97" s="9" t="s">
        <v>0</v>
      </c>
      <c r="G97" s="9" t="s">
        <v>0</v>
      </c>
      <c r="H97" s="10" t="s">
        <v>0</v>
      </c>
      <c r="I97" s="10" t="s">
        <v>0</v>
      </c>
      <c r="J97" s="4"/>
    </row>
    <row r="98" spans="1:10" ht="15" customHeight="1" x14ac:dyDescent="0.15">
      <c r="A98" s="33" t="s">
        <v>186</v>
      </c>
      <c r="B98" s="33"/>
      <c r="C98" s="5" t="s">
        <v>187</v>
      </c>
      <c r="D98" s="11" t="s">
        <v>0</v>
      </c>
      <c r="E98" s="11" t="s">
        <v>0</v>
      </c>
      <c r="F98" s="11" t="s">
        <v>0</v>
      </c>
      <c r="G98" s="11">
        <v>-244510.11</v>
      </c>
      <c r="H98" s="11" t="s">
        <v>0</v>
      </c>
      <c r="I98" s="11">
        <v>-244510.11</v>
      </c>
      <c r="J98" s="4"/>
    </row>
    <row r="99" spans="1:10" ht="28.5" customHeight="1" x14ac:dyDescent="0.15">
      <c r="A99" s="33" t="s">
        <v>188</v>
      </c>
      <c r="B99" s="33"/>
      <c r="C99" s="5" t="s">
        <v>189</v>
      </c>
      <c r="D99" s="11" t="s">
        <v>0</v>
      </c>
      <c r="E99" s="11" t="s">
        <v>0</v>
      </c>
      <c r="F99" s="11" t="s">
        <v>0</v>
      </c>
      <c r="G99" s="11">
        <v>-244510.11</v>
      </c>
      <c r="H99" s="11" t="s">
        <v>0</v>
      </c>
      <c r="I99" s="11">
        <v>-244510.11</v>
      </c>
      <c r="J99" s="4"/>
    </row>
    <row r="100" spans="1:10" ht="27.75" customHeight="1" x14ac:dyDescent="0.15">
      <c r="A100" s="32" t="s">
        <v>190</v>
      </c>
      <c r="B100" s="32"/>
      <c r="C100" s="12" t="s">
        <v>191</v>
      </c>
      <c r="D100" s="11" t="s">
        <v>0</v>
      </c>
      <c r="E100" s="11" t="s">
        <v>0</v>
      </c>
      <c r="F100" s="11">
        <v>123000</v>
      </c>
      <c r="G100" s="11" t="s">
        <v>0</v>
      </c>
      <c r="H100" s="11">
        <v>123000</v>
      </c>
      <c r="I100" s="11" t="s">
        <v>0</v>
      </c>
      <c r="J100" s="4"/>
    </row>
    <row r="101" spans="1:10" ht="27" customHeight="1" x14ac:dyDescent="0.15">
      <c r="A101" s="32" t="s">
        <v>192</v>
      </c>
      <c r="B101" s="32"/>
      <c r="C101" s="12" t="s">
        <v>193</v>
      </c>
      <c r="D101" s="11" t="s">
        <v>0</v>
      </c>
      <c r="E101" s="11" t="s">
        <v>0</v>
      </c>
      <c r="F101" s="11">
        <v>-123000</v>
      </c>
      <c r="G101" s="11">
        <v>-244510.11</v>
      </c>
      <c r="H101" s="11">
        <v>-123000</v>
      </c>
      <c r="I101" s="11">
        <v>-244510.11</v>
      </c>
      <c r="J101" s="4"/>
    </row>
    <row r="102" spans="1:10" ht="20.25" customHeight="1" x14ac:dyDescent="0.15">
      <c r="A102" s="33" t="s">
        <v>194</v>
      </c>
      <c r="B102" s="33"/>
      <c r="C102" s="5" t="s">
        <v>195</v>
      </c>
      <c r="D102" s="11" t="s">
        <v>0</v>
      </c>
      <c r="E102" s="11" t="s">
        <v>0</v>
      </c>
      <c r="F102" s="11" t="s">
        <v>0</v>
      </c>
      <c r="G102" s="11" t="s">
        <v>0</v>
      </c>
      <c r="H102" s="11" t="s">
        <v>0</v>
      </c>
      <c r="I102" s="11" t="s">
        <v>0</v>
      </c>
      <c r="J102" s="4"/>
    </row>
    <row r="103" spans="1:10" ht="13.5" customHeight="1" x14ac:dyDescent="0.15">
      <c r="A103" s="32" t="s">
        <v>196</v>
      </c>
      <c r="B103" s="32"/>
      <c r="C103" s="12" t="s">
        <v>197</v>
      </c>
      <c r="D103" s="11" t="s">
        <v>0</v>
      </c>
      <c r="E103" s="11" t="s">
        <v>0</v>
      </c>
      <c r="F103" s="11">
        <v>100000</v>
      </c>
      <c r="G103" s="11" t="s">
        <v>0</v>
      </c>
      <c r="H103" s="11">
        <v>100000</v>
      </c>
      <c r="I103" s="11" t="s">
        <v>0</v>
      </c>
      <c r="J103" s="4"/>
    </row>
    <row r="104" spans="1:10" ht="16.5" customHeight="1" x14ac:dyDescent="0.15">
      <c r="A104" s="32" t="s">
        <v>198</v>
      </c>
      <c r="B104" s="32"/>
      <c r="C104" s="12" t="s">
        <v>199</v>
      </c>
      <c r="D104" s="11" t="s">
        <v>0</v>
      </c>
      <c r="E104" s="11" t="s">
        <v>0</v>
      </c>
      <c r="F104" s="11">
        <v>-100000</v>
      </c>
      <c r="G104" s="11" t="s">
        <v>0</v>
      </c>
      <c r="H104" s="11">
        <v>-100000</v>
      </c>
      <c r="I104" s="11" t="s">
        <v>0</v>
      </c>
      <c r="J104" s="4"/>
    </row>
    <row r="105" spans="1:10" ht="15.75" customHeight="1" x14ac:dyDescent="0.15">
      <c r="A105" s="32" t="s">
        <v>129</v>
      </c>
      <c r="B105" s="32"/>
      <c r="C105" s="12" t="s">
        <v>173</v>
      </c>
      <c r="D105" s="11" t="s">
        <v>0</v>
      </c>
      <c r="E105" s="11" t="s">
        <v>0</v>
      </c>
      <c r="F105" s="11" t="s">
        <v>0</v>
      </c>
      <c r="G105" s="11">
        <v>-244510.11</v>
      </c>
      <c r="H105" s="11" t="s">
        <v>0</v>
      </c>
      <c r="I105" s="11">
        <v>-244510.11</v>
      </c>
      <c r="J105" s="4"/>
    </row>
    <row r="106" spans="1:10" ht="14.25" customHeight="1" x14ac:dyDescent="0.15">
      <c r="A106" s="27" t="s">
        <v>200</v>
      </c>
      <c r="B106" s="27"/>
      <c r="C106" s="7" t="s">
        <v>0</v>
      </c>
      <c r="D106" s="8" t="s">
        <v>0</v>
      </c>
      <c r="E106" s="9" t="s">
        <v>0</v>
      </c>
      <c r="F106" s="9" t="s">
        <v>0</v>
      </c>
      <c r="G106" s="9" t="s">
        <v>0</v>
      </c>
      <c r="H106" s="10" t="s">
        <v>0</v>
      </c>
      <c r="I106" s="10" t="s">
        <v>0</v>
      </c>
      <c r="J106" s="4"/>
    </row>
    <row r="107" spans="1:10" s="3" customFormat="1" ht="12" customHeight="1" x14ac:dyDescent="0.15">
      <c r="A107" s="36" t="s">
        <v>201</v>
      </c>
      <c r="B107" s="36"/>
      <c r="C107" s="14" t="s">
        <v>0</v>
      </c>
      <c r="D107" s="15">
        <v>15897372</v>
      </c>
      <c r="E107" s="15">
        <v>28369731.66</v>
      </c>
      <c r="F107" s="15">
        <v>-325889052.80000001</v>
      </c>
      <c r="G107" s="15">
        <v>-52149709.210000001</v>
      </c>
      <c r="H107" s="15">
        <v>-309991680.80000001</v>
      </c>
      <c r="I107" s="15">
        <v>-23779977.550000001</v>
      </c>
      <c r="J107" s="16"/>
    </row>
    <row r="108" spans="1:10" s="3" customFormat="1" ht="13.5" customHeight="1" x14ac:dyDescent="0.15">
      <c r="A108" s="36" t="s">
        <v>202</v>
      </c>
      <c r="B108" s="36"/>
      <c r="C108" s="14" t="s">
        <v>203</v>
      </c>
      <c r="D108" s="15" t="s">
        <v>0</v>
      </c>
      <c r="E108" s="15">
        <v>-28369731.66</v>
      </c>
      <c r="F108" s="15" t="s">
        <v>0</v>
      </c>
      <c r="G108" s="15">
        <v>52149709.210000001</v>
      </c>
      <c r="H108" s="15" t="s">
        <v>0</v>
      </c>
      <c r="I108" s="15">
        <v>23779977.550000001</v>
      </c>
      <c r="J108" s="16"/>
    </row>
    <row r="109" spans="1:10" s="3" customFormat="1" ht="10.5" customHeight="1" x14ac:dyDescent="0.15">
      <c r="A109" s="35" t="s">
        <v>204</v>
      </c>
      <c r="B109" s="35"/>
      <c r="C109" s="14" t="s">
        <v>205</v>
      </c>
      <c r="D109" s="15" t="s">
        <v>0</v>
      </c>
      <c r="E109" s="15" t="s">
        <v>0</v>
      </c>
      <c r="F109" s="15" t="s">
        <v>0</v>
      </c>
      <c r="G109" s="15">
        <v>48118944.719999999</v>
      </c>
      <c r="H109" s="15" t="s">
        <v>0</v>
      </c>
      <c r="I109" s="15">
        <v>48118944.719999999</v>
      </c>
      <c r="J109" s="16"/>
    </row>
    <row r="110" spans="1:10" s="3" customFormat="1" ht="13.9" customHeight="1" x14ac:dyDescent="0.15">
      <c r="A110" s="35" t="s">
        <v>206</v>
      </c>
      <c r="B110" s="35"/>
      <c r="C110" s="14" t="s">
        <v>207</v>
      </c>
      <c r="D110" s="15" t="s">
        <v>0</v>
      </c>
      <c r="E110" s="15">
        <v>-1706189.56</v>
      </c>
      <c r="F110" s="15" t="s">
        <v>0</v>
      </c>
      <c r="G110" s="15">
        <v>-5843599.8200000003</v>
      </c>
      <c r="H110" s="15" t="s">
        <v>0</v>
      </c>
      <c r="I110" s="15">
        <v>-7549789.3799999999</v>
      </c>
      <c r="J110" s="16"/>
    </row>
    <row r="111" spans="1:10" s="3" customFormat="1" ht="13.9" customHeight="1" x14ac:dyDescent="0.15">
      <c r="A111" s="35" t="s">
        <v>208</v>
      </c>
      <c r="B111" s="35"/>
      <c r="C111" s="14" t="s">
        <v>209</v>
      </c>
      <c r="D111" s="15" t="s">
        <v>0</v>
      </c>
      <c r="E111" s="15">
        <v>-80000000</v>
      </c>
      <c r="F111" s="15" t="s">
        <v>0</v>
      </c>
      <c r="G111" s="15" t="s">
        <v>0</v>
      </c>
      <c r="H111" s="15" t="s">
        <v>0</v>
      </c>
      <c r="I111" s="15">
        <v>-80000000</v>
      </c>
      <c r="J111" s="16"/>
    </row>
    <row r="112" spans="1:10" s="3" customFormat="1" ht="13.9" customHeight="1" x14ac:dyDescent="0.15">
      <c r="A112" s="35" t="s">
        <v>210</v>
      </c>
      <c r="B112" s="35"/>
      <c r="C112" s="14" t="s">
        <v>211</v>
      </c>
      <c r="D112" s="15" t="s">
        <v>0</v>
      </c>
      <c r="E112" s="15">
        <v>53336457.899999999</v>
      </c>
      <c r="F112" s="15" t="s">
        <v>0</v>
      </c>
      <c r="G112" s="15">
        <v>9874364.3100000005</v>
      </c>
      <c r="H112" s="15" t="s">
        <v>0</v>
      </c>
      <c r="I112" s="15">
        <v>63210822.210000001</v>
      </c>
      <c r="J112" s="16"/>
    </row>
    <row r="113" spans="1:10" s="3" customFormat="1" ht="13.9" customHeight="1" x14ac:dyDescent="0.15">
      <c r="A113" s="35" t="s">
        <v>219</v>
      </c>
      <c r="B113" s="35"/>
      <c r="C113" s="14">
        <v>400000</v>
      </c>
      <c r="D113" s="15"/>
      <c r="E113" s="15"/>
      <c r="F113" s="15">
        <f>F114</f>
        <v>74539882</v>
      </c>
      <c r="G113" s="15">
        <f t="shared" ref="G113:I113" si="0">G114</f>
        <v>48118944.719999999</v>
      </c>
      <c r="H113" s="15">
        <f t="shared" si="0"/>
        <v>74539882</v>
      </c>
      <c r="I113" s="15">
        <f t="shared" si="0"/>
        <v>48118944.719999999</v>
      </c>
      <c r="J113" s="16"/>
    </row>
    <row r="114" spans="1:10" s="3" customFormat="1" ht="12.75" customHeight="1" x14ac:dyDescent="0.15">
      <c r="A114" s="35" t="s">
        <v>212</v>
      </c>
      <c r="B114" s="35"/>
      <c r="C114" s="14" t="s">
        <v>213</v>
      </c>
      <c r="D114" s="15" t="s">
        <v>0</v>
      </c>
      <c r="E114" s="15" t="s">
        <v>0</v>
      </c>
      <c r="F114" s="15">
        <v>74539882</v>
      </c>
      <c r="G114" s="15">
        <v>48118944.719999999</v>
      </c>
      <c r="H114" s="15">
        <v>74539882</v>
      </c>
      <c r="I114" s="15">
        <v>48118944.719999999</v>
      </c>
      <c r="J114" s="16"/>
    </row>
    <row r="115" spans="1:10" s="3" customFormat="1" ht="15" hidden="1" customHeight="1" x14ac:dyDescent="0.15">
      <c r="A115" s="35" t="s">
        <v>214</v>
      </c>
      <c r="B115" s="35"/>
      <c r="C115" s="14" t="s">
        <v>215</v>
      </c>
      <c r="D115" s="15" t="s">
        <v>0</v>
      </c>
      <c r="E115" s="15" t="s">
        <v>0</v>
      </c>
      <c r="F115" s="15" t="s">
        <v>0</v>
      </c>
      <c r="G115" s="15" t="s">
        <v>0</v>
      </c>
      <c r="H115" s="15" t="s">
        <v>0</v>
      </c>
      <c r="I115" s="15" t="s">
        <v>0</v>
      </c>
      <c r="J115" s="16"/>
    </row>
    <row r="116" spans="1:10" s="3" customFormat="1" ht="12" customHeight="1" x14ac:dyDescent="0.15">
      <c r="A116" s="35" t="s">
        <v>218</v>
      </c>
      <c r="B116" s="35"/>
      <c r="C116" s="14">
        <v>600000</v>
      </c>
      <c r="D116" s="15">
        <f>D118-D117</f>
        <v>-15897372</v>
      </c>
      <c r="E116" s="15">
        <f>E118-E117</f>
        <v>-28369731.659999996</v>
      </c>
      <c r="F116" s="15">
        <f t="shared" ref="F116:G116" si="1">F118-F117</f>
        <v>251349170.80000001</v>
      </c>
      <c r="G116" s="15">
        <f t="shared" si="1"/>
        <v>4030764.49</v>
      </c>
      <c r="H116" s="15">
        <f t="shared" ref="H116" si="2">H118-H117</f>
        <v>235451798.80000001</v>
      </c>
      <c r="I116" s="15">
        <f t="shared" ref="I116" si="3">I118-I117</f>
        <v>-24338967.170000002</v>
      </c>
      <c r="J116" s="16"/>
    </row>
    <row r="117" spans="1:10" s="3" customFormat="1" ht="17.25" customHeight="1" x14ac:dyDescent="0.15">
      <c r="A117" s="35" t="s">
        <v>208</v>
      </c>
      <c r="B117" s="35"/>
      <c r="C117" s="14">
        <v>601000</v>
      </c>
      <c r="D117" s="15"/>
      <c r="E117" s="15">
        <v>80000000</v>
      </c>
      <c r="F117" s="15"/>
      <c r="G117" s="15"/>
      <c r="H117" s="15"/>
      <c r="I117" s="15">
        <v>80000000</v>
      </c>
      <c r="J117" s="16"/>
    </row>
    <row r="118" spans="1:10" s="3" customFormat="1" ht="13.5" customHeight="1" x14ac:dyDescent="0.15">
      <c r="A118" s="35" t="s">
        <v>216</v>
      </c>
      <c r="B118" s="35"/>
      <c r="C118" s="14" t="s">
        <v>217</v>
      </c>
      <c r="D118" s="15">
        <v>-15897372</v>
      </c>
      <c r="E118" s="15">
        <v>51630268.340000004</v>
      </c>
      <c r="F118" s="15">
        <v>251349170.80000001</v>
      </c>
      <c r="G118" s="15">
        <v>4030764.49</v>
      </c>
      <c r="H118" s="15">
        <v>235451798.80000001</v>
      </c>
      <c r="I118" s="15">
        <v>55661032.829999998</v>
      </c>
      <c r="J118" s="16"/>
    </row>
    <row r="119" spans="1:10" s="3" customFormat="1" ht="9.75" customHeight="1" x14ac:dyDescent="0.15">
      <c r="A119" s="19"/>
      <c r="B119" s="19"/>
      <c r="C119" s="20"/>
      <c r="D119" s="21"/>
      <c r="E119" s="21"/>
      <c r="F119" s="21"/>
      <c r="G119" s="21"/>
      <c r="H119" s="21"/>
      <c r="I119" s="21"/>
      <c r="J119" s="16"/>
    </row>
    <row r="120" spans="1:10" ht="18" customHeight="1" x14ac:dyDescent="0.15">
      <c r="A120" s="34" t="s">
        <v>220</v>
      </c>
      <c r="B120" s="34"/>
      <c r="C120" s="34"/>
      <c r="D120" s="34"/>
      <c r="E120" s="34"/>
      <c r="F120" s="34"/>
      <c r="G120" s="34"/>
      <c r="H120" s="34"/>
      <c r="I120" s="34"/>
      <c r="J120" s="4"/>
    </row>
    <row r="121" spans="1:10" ht="12.75" x14ac:dyDescent="0.15">
      <c r="A121" s="4"/>
      <c r="B121" s="4"/>
      <c r="C121" s="4"/>
      <c r="D121" s="17"/>
      <c r="E121" s="17"/>
      <c r="F121" s="17"/>
      <c r="G121" s="17"/>
      <c r="H121" s="17"/>
      <c r="I121" s="17"/>
      <c r="J121" s="4"/>
    </row>
    <row r="122" spans="1:10" ht="12.75" x14ac:dyDescent="0.15">
      <c r="A122" s="4"/>
      <c r="B122" s="4"/>
      <c r="C122" s="4"/>
      <c r="D122" s="4"/>
      <c r="E122" s="4"/>
      <c r="F122" s="4"/>
      <c r="G122" s="18"/>
      <c r="H122" s="4"/>
      <c r="I122" s="18"/>
      <c r="J122" s="4"/>
    </row>
    <row r="123" spans="1:10" x14ac:dyDescent="0.15">
      <c r="F123" s="2"/>
    </row>
  </sheetData>
  <mergeCells count="127">
    <mergeCell ref="A120:I120"/>
    <mergeCell ref="A115:B115"/>
    <mergeCell ref="A118:B118"/>
    <mergeCell ref="A117:B117"/>
    <mergeCell ref="A116:B116"/>
    <mergeCell ref="A113:B113"/>
    <mergeCell ref="A105:B105"/>
    <mergeCell ref="A106:B106"/>
    <mergeCell ref="A107:B107"/>
    <mergeCell ref="A108:B108"/>
    <mergeCell ref="A109:B109"/>
    <mergeCell ref="A111:B111"/>
    <mergeCell ref="A110:B110"/>
    <mergeCell ref="A112:B112"/>
    <mergeCell ref="A114:B114"/>
    <mergeCell ref="A93:B93"/>
    <mergeCell ref="A101:B101"/>
    <mergeCell ref="A102:B102"/>
    <mergeCell ref="A103:B103"/>
    <mergeCell ref="A104:B104"/>
    <mergeCell ref="A94:B94"/>
    <mergeCell ref="A95:B95"/>
    <mergeCell ref="A96:B96"/>
    <mergeCell ref="A97:B97"/>
    <mergeCell ref="A98:B98"/>
    <mergeCell ref="A99:B99"/>
    <mergeCell ref="A100:B100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2:B72"/>
    <mergeCell ref="A83:B83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57:B57"/>
    <mergeCell ref="A58:B58"/>
    <mergeCell ref="A59:B59"/>
    <mergeCell ref="A39:B39"/>
    <mergeCell ref="A40:B40"/>
    <mergeCell ref="A35:B35"/>
    <mergeCell ref="A36:B36"/>
    <mergeCell ref="A37:B37"/>
    <mergeCell ref="A41:B41"/>
    <mergeCell ref="A42:B42"/>
    <mergeCell ref="A43:B43"/>
    <mergeCell ref="A44:B44"/>
    <mergeCell ref="A27:B27"/>
    <mergeCell ref="A28:B28"/>
    <mergeCell ref="A29:B29"/>
    <mergeCell ref="A30:B30"/>
    <mergeCell ref="A31:B31"/>
    <mergeCell ref="A32:B32"/>
    <mergeCell ref="A33:B33"/>
    <mergeCell ref="A34:B34"/>
    <mergeCell ref="A38:B38"/>
    <mergeCell ref="A18:B18"/>
    <mergeCell ref="A19:B19"/>
    <mergeCell ref="A20:B20"/>
    <mergeCell ref="A21:B21"/>
    <mergeCell ref="A25:B25"/>
    <mergeCell ref="A26:B26"/>
    <mergeCell ref="A22:B22"/>
    <mergeCell ref="A23:B23"/>
    <mergeCell ref="A24:B24"/>
    <mergeCell ref="A6:B6"/>
    <mergeCell ref="A7:B7"/>
    <mergeCell ref="A8:B8"/>
    <mergeCell ref="A9:B9"/>
    <mergeCell ref="A10:B10"/>
    <mergeCell ref="A15:B15"/>
    <mergeCell ref="A16:B16"/>
    <mergeCell ref="A17:B17"/>
    <mergeCell ref="A11:B11"/>
    <mergeCell ref="A12:B12"/>
    <mergeCell ref="A13:B13"/>
    <mergeCell ref="A14:B14"/>
    <mergeCell ref="A1:I1"/>
    <mergeCell ref="A2:I2"/>
    <mergeCell ref="D3:E3"/>
    <mergeCell ref="F3:G3"/>
    <mergeCell ref="H3:I3"/>
    <mergeCell ref="A3:B5"/>
    <mergeCell ref="C3:C5"/>
    <mergeCell ref="D4:D5"/>
    <mergeCell ref="E4:E5"/>
    <mergeCell ref="F4:F5"/>
    <mergeCell ref="G4:G5"/>
    <mergeCell ref="H4:H5"/>
    <mergeCell ref="I4:I5"/>
  </mergeCells>
  <pageMargins left="0.39370078740157483" right="0.39370078740157483" top="0.39370078740157483" bottom="0.39370078740157483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Зведена 56196232 2026_07_13 14_17_47</dc:title>
  <dc:creator>FastReport.NET</dc:creator>
  <cp:lastModifiedBy>Гайдучик Наталія</cp:lastModifiedBy>
  <cp:lastPrinted>2026-07-16T11:42:29Z</cp:lastPrinted>
  <dcterms:created xsi:type="dcterms:W3CDTF">2009-06-17T07:33:19Z</dcterms:created>
  <dcterms:modified xsi:type="dcterms:W3CDTF">2026-07-16T11:42:35Z</dcterms:modified>
</cp:coreProperties>
</file>